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ndwarszawa01.pgn.corp\home$\lukasz.kucinski\Documents\25DFBT256- UR-4\25DFBT256-3\"/>
    </mc:Choice>
  </mc:AlternateContent>
  <xr:revisionPtr revIDLastSave="0" documentId="8_{54D0E30A-B8B8-4448-9C33-0A8703AB55C8}" xr6:coauthVersionLast="47" xr6:coauthVersionMax="47" xr10:uidLastSave="{00000000-0000-0000-0000-000000000000}"/>
  <bookViews>
    <workbookView xWindow="-165" yWindow="-165" windowWidth="29130" windowHeight="15810" tabRatio="815" xr2:uid="{F7ABA6F2-A77C-4625-A48B-73DCBD84D2BF}"/>
  </bookViews>
  <sheets>
    <sheet name="Wynagrodzenie 25DFBT256-3" sheetId="204" r:id="rId1"/>
    <sheet name="Zapotrzebowanie pracowników" sheetId="203" r:id="rId2"/>
    <sheet name="Specjalności_Wymagania" sheetId="202" r:id="rId3"/>
    <sheet name="Czasy pracy" sheetId="201" r:id="rId4"/>
    <sheet name="Wykaz" sheetId="200" r:id="rId5"/>
    <sheet name="2" sheetId="140" r:id="rId6"/>
    <sheet name="3" sheetId="141" r:id="rId7"/>
    <sheet name="4" sheetId="142" r:id="rId8"/>
    <sheet name="5" sheetId="143" r:id="rId9"/>
    <sheet name="6" sheetId="144" r:id="rId10"/>
    <sheet name="7" sheetId="145" r:id="rId11"/>
    <sheet name="8" sheetId="146" r:id="rId12"/>
    <sheet name="9" sheetId="147" r:id="rId13"/>
    <sheet name="10" sheetId="148" r:id="rId14"/>
    <sheet name="11" sheetId="149" r:id="rId15"/>
    <sheet name="12" sheetId="150" r:id="rId16"/>
    <sheet name="13" sheetId="151" r:id="rId17"/>
    <sheet name="14" sheetId="152" r:id="rId18"/>
    <sheet name="15" sheetId="153" r:id="rId19"/>
    <sheet name="16" sheetId="154" r:id="rId20"/>
    <sheet name="17" sheetId="188" r:id="rId21"/>
    <sheet name="18" sheetId="155" r:id="rId22"/>
    <sheet name="19" sheetId="156" r:id="rId23"/>
    <sheet name="20" sheetId="157" r:id="rId24"/>
    <sheet name="21" sheetId="158" r:id="rId25"/>
    <sheet name="22" sheetId="159" r:id="rId26"/>
    <sheet name="23" sheetId="190" r:id="rId27"/>
    <sheet name="24" sheetId="161" r:id="rId28"/>
    <sheet name="25" sheetId="162" r:id="rId29"/>
    <sheet name="26" sheetId="163" r:id="rId30"/>
    <sheet name="27" sheetId="164" r:id="rId31"/>
    <sheet name="28" sheetId="191" r:id="rId32"/>
    <sheet name="29" sheetId="160" r:id="rId33"/>
    <sheet name="30" sheetId="189" r:id="rId34"/>
    <sheet name="31" sheetId="36" r:id="rId35"/>
    <sheet name="32" sheetId="38" r:id="rId36"/>
    <sheet name="33" sheetId="39" r:id="rId37"/>
    <sheet name="34" sheetId="40" r:id="rId38"/>
    <sheet name="35" sheetId="41" r:id="rId39"/>
    <sheet name="36" sheetId="42" r:id="rId40"/>
    <sheet name="37" sheetId="43" r:id="rId41"/>
    <sheet name="38" sheetId="44" r:id="rId42"/>
    <sheet name="39" sheetId="45" r:id="rId43"/>
    <sheet name="40" sheetId="46" r:id="rId44"/>
    <sheet name="41" sheetId="47" r:id="rId45"/>
    <sheet name="42" sheetId="48" r:id="rId46"/>
    <sheet name="43" sheetId="49" r:id="rId47"/>
    <sheet name="44" sheetId="50" r:id="rId48"/>
    <sheet name="45" sheetId="51" r:id="rId49"/>
    <sheet name="46" sheetId="52" r:id="rId50"/>
    <sheet name="47" sheetId="53" r:id="rId51"/>
    <sheet name="48" sheetId="54" r:id="rId52"/>
    <sheet name="49" sheetId="55" r:id="rId53"/>
    <sheet name="50" sheetId="56" r:id="rId54"/>
    <sheet name="51" sheetId="57" r:id="rId55"/>
    <sheet name="52" sheetId="58" r:id="rId56"/>
    <sheet name="53" sheetId="59" r:id="rId57"/>
    <sheet name="54" sheetId="60" r:id="rId58"/>
    <sheet name="55" sheetId="61" r:id="rId59"/>
    <sheet name="56" sheetId="62" r:id="rId60"/>
    <sheet name="57" sheetId="63" r:id="rId61"/>
    <sheet name="58" sheetId="64" r:id="rId62"/>
    <sheet name="59" sheetId="65" r:id="rId63"/>
    <sheet name="60" sheetId="66" r:id="rId64"/>
    <sheet name="61" sheetId="67" r:id="rId65"/>
    <sheet name="62" sheetId="68" r:id="rId66"/>
    <sheet name="63" sheetId="69" r:id="rId67"/>
    <sheet name="64" sheetId="70" r:id="rId68"/>
    <sheet name="65" sheetId="71" r:id="rId69"/>
    <sheet name="66" sheetId="72" r:id="rId70"/>
    <sheet name="67" sheetId="73" r:id="rId71"/>
    <sheet name="68" sheetId="74" r:id="rId72"/>
    <sheet name="69" sheetId="75" r:id="rId73"/>
    <sheet name="70" sheetId="76" r:id="rId74"/>
    <sheet name="71" sheetId="77" r:id="rId75"/>
    <sheet name="72" sheetId="78" r:id="rId76"/>
    <sheet name="73" sheetId="79" r:id="rId77"/>
    <sheet name="74" sheetId="80" r:id="rId78"/>
    <sheet name="75" sheetId="81" r:id="rId79"/>
    <sheet name="76" sheetId="82" r:id="rId80"/>
    <sheet name="77" sheetId="83" r:id="rId81"/>
    <sheet name="78" sheetId="84" r:id="rId82"/>
    <sheet name="79" sheetId="85" r:id="rId83"/>
    <sheet name="80" sheetId="86" r:id="rId84"/>
    <sheet name="81" sheetId="87" r:id="rId85"/>
    <sheet name="82" sheetId="88" r:id="rId86"/>
    <sheet name="83" sheetId="89" r:id="rId87"/>
    <sheet name="84" sheetId="90" r:id="rId88"/>
    <sheet name="85" sheetId="91" r:id="rId89"/>
    <sheet name="86" sheetId="92" r:id="rId90"/>
    <sheet name="87" sheetId="93" r:id="rId91"/>
    <sheet name="88" sheetId="94" r:id="rId92"/>
    <sheet name="89" sheetId="95" r:id="rId93"/>
    <sheet name="90" sheetId="96" r:id="rId94"/>
    <sheet name="91" sheetId="97" r:id="rId95"/>
    <sheet name="92" sheetId="98" r:id="rId96"/>
    <sheet name="93" sheetId="99" r:id="rId97"/>
    <sheet name="94" sheetId="100" r:id="rId98"/>
    <sheet name="95" sheetId="101" r:id="rId99"/>
    <sheet name="96" sheetId="102" r:id="rId100"/>
    <sheet name="97" sheetId="103" r:id="rId101"/>
    <sheet name="98" sheetId="104" r:id="rId102"/>
    <sheet name="99" sheetId="105" r:id="rId103"/>
    <sheet name="100" sheetId="106" r:id="rId104"/>
    <sheet name="101" sheetId="107" r:id="rId105"/>
    <sheet name="102" sheetId="108" r:id="rId106"/>
    <sheet name="103" sheetId="109" r:id="rId107"/>
    <sheet name="104" sheetId="110" r:id="rId108"/>
    <sheet name="105" sheetId="111" r:id="rId109"/>
    <sheet name="106" sheetId="112" r:id="rId110"/>
    <sheet name="107" sheetId="113" r:id="rId111"/>
    <sheet name="108" sheetId="114" r:id="rId112"/>
    <sheet name="109" sheetId="115" r:id="rId113"/>
    <sheet name="110" sheetId="116" r:id="rId114"/>
    <sheet name="111" sheetId="117" r:id="rId115"/>
    <sheet name="112" sheetId="118" r:id="rId116"/>
    <sheet name="113" sheetId="119" r:id="rId117"/>
    <sheet name="114" sheetId="120" r:id="rId118"/>
    <sheet name="115" sheetId="121" r:id="rId119"/>
    <sheet name="116" sheetId="122" r:id="rId120"/>
    <sheet name="117" sheetId="123" r:id="rId121"/>
    <sheet name="118" sheetId="124" r:id="rId122"/>
    <sheet name="119" sheetId="125" r:id="rId123"/>
    <sheet name="120" sheetId="126" r:id="rId124"/>
    <sheet name="121" sheetId="127" r:id="rId125"/>
    <sheet name="122" sheetId="128" r:id="rId126"/>
    <sheet name="123" sheetId="129" r:id="rId127"/>
    <sheet name="124" sheetId="131" r:id="rId128"/>
    <sheet name="125" sheetId="132" r:id="rId129"/>
    <sheet name="126" sheetId="133" r:id="rId130"/>
    <sheet name="127" sheetId="134" r:id="rId131"/>
    <sheet name="128" sheetId="135" r:id="rId132"/>
    <sheet name="129" sheetId="136" r:id="rId133"/>
    <sheet name="130" sheetId="137" r:id="rId134"/>
    <sheet name="131" sheetId="138" r:id="rId135"/>
    <sheet name="132" sheetId="139" r:id="rId136"/>
    <sheet name="133" sheetId="165" r:id="rId137"/>
    <sheet name="134" sheetId="166" r:id="rId138"/>
    <sheet name="135" sheetId="167" r:id="rId139"/>
    <sheet name="136" sheetId="168" r:id="rId140"/>
    <sheet name="137" sheetId="169" r:id="rId141"/>
    <sheet name="138" sheetId="170" r:id="rId142"/>
    <sheet name="139" sheetId="171" r:id="rId143"/>
    <sheet name="140" sheetId="172" r:id="rId144"/>
    <sheet name="141" sheetId="173" r:id="rId145"/>
    <sheet name="142" sheetId="174" r:id="rId146"/>
    <sheet name="143" sheetId="175" r:id="rId147"/>
    <sheet name="144" sheetId="176" r:id="rId148"/>
    <sheet name="145" sheetId="177" r:id="rId149"/>
    <sheet name="146" sheetId="178" r:id="rId150"/>
    <sheet name="147" sheetId="179" r:id="rId151"/>
    <sheet name="148" sheetId="180" r:id="rId152"/>
    <sheet name="149" sheetId="181" r:id="rId153"/>
    <sheet name="150" sheetId="182" r:id="rId154"/>
    <sheet name="151" sheetId="183" r:id="rId155"/>
    <sheet name="152" sheetId="184" r:id="rId156"/>
    <sheet name="153" sheetId="185" r:id="rId157"/>
    <sheet name="154" sheetId="186" r:id="rId158"/>
  </sheets>
  <definedNames>
    <definedName name="_xlnm._FilterDatabase" localSheetId="4" hidden="1">Wykaz!$A$6:$G$167</definedName>
    <definedName name="_xlnm.Print_Area" localSheetId="13">'10'!$A$1:$F$12</definedName>
    <definedName name="_xlnm.Print_Area" localSheetId="103">'100'!$A$1:$F$9</definedName>
    <definedName name="_xlnm.Print_Area" localSheetId="104">'101'!$A$1:$F$9</definedName>
    <definedName name="_xlnm.Print_Area" localSheetId="105">'102'!$A$1:$F$9</definedName>
    <definedName name="_xlnm.Print_Area" localSheetId="106">'103'!$A$1:$F$9</definedName>
    <definedName name="_xlnm.Print_Area" localSheetId="107">'104'!$A$1:$F$9</definedName>
    <definedName name="_xlnm.Print_Area" localSheetId="108">'105'!$A$1:$F$9</definedName>
    <definedName name="_xlnm.Print_Area" localSheetId="109">'106'!$A$1:$F$9</definedName>
    <definedName name="_xlnm.Print_Area" localSheetId="110">'107'!$A$1:$F$9</definedName>
    <definedName name="_xlnm.Print_Area" localSheetId="111">'108'!$A$1:$F$9</definedName>
    <definedName name="_xlnm.Print_Area" localSheetId="112">'109'!$A$1:$F$10</definedName>
    <definedName name="_xlnm.Print_Area" localSheetId="14">'11'!$A$1:$F$15</definedName>
    <definedName name="_xlnm.Print_Area" localSheetId="113">'110'!$A$1:$F$8</definedName>
    <definedName name="_xlnm.Print_Area" localSheetId="114">'111'!$A$1:$F$8</definedName>
    <definedName name="_xlnm.Print_Area" localSheetId="115">'112'!$A$1:$F$8</definedName>
    <definedName name="_xlnm.Print_Area" localSheetId="116">'113'!$A$1:$F$10</definedName>
    <definedName name="_xlnm.Print_Area" localSheetId="117">'114'!$A$1:$F$9</definedName>
    <definedName name="_xlnm.Print_Area" localSheetId="118">'115'!$A$1:$F$9</definedName>
    <definedName name="_xlnm.Print_Area" localSheetId="119">'116'!$A$1:$F$12</definedName>
    <definedName name="_xlnm.Print_Area" localSheetId="120">'117'!$A$1:$F$12</definedName>
    <definedName name="_xlnm.Print_Area" localSheetId="121">'118'!$A$1:$F$12</definedName>
    <definedName name="_xlnm.Print_Area" localSheetId="122">'119'!$A$1:$F$8</definedName>
    <definedName name="_xlnm.Print_Area" localSheetId="15">'12'!$A$1:$F$15</definedName>
    <definedName name="_xlnm.Print_Area" localSheetId="123">'120'!$A$1:$F$8</definedName>
    <definedName name="_xlnm.Print_Area" localSheetId="124">'121'!$A$1:$F$12</definedName>
    <definedName name="_xlnm.Print_Area" localSheetId="125">'122'!$A$1:$F$8</definedName>
    <definedName name="_xlnm.Print_Area" localSheetId="126">'123'!$A$1:$F$8</definedName>
    <definedName name="_xlnm.Print_Area" localSheetId="127">'124'!$A$1:$F$9</definedName>
    <definedName name="_xlnm.Print_Area" localSheetId="128">'125'!$A$1:$F$8</definedName>
    <definedName name="_xlnm.Print_Area" localSheetId="129">'126'!$A$1:$F$11</definedName>
    <definedName name="_xlnm.Print_Area" localSheetId="130">'127'!$A$1:$F$8</definedName>
    <definedName name="_xlnm.Print_Area" localSheetId="131">'128'!$A$1:$F$8</definedName>
    <definedName name="_xlnm.Print_Area" localSheetId="132">'129'!$A$1:$F$8</definedName>
    <definedName name="_xlnm.Print_Area" localSheetId="16">'13'!$A$1:$F$16</definedName>
    <definedName name="_xlnm.Print_Area" localSheetId="133">'130'!$A$1:$F$8</definedName>
    <definedName name="_xlnm.Print_Area" localSheetId="134">'131'!$A$1:$F$8</definedName>
    <definedName name="_xlnm.Print_Area" localSheetId="135">'132'!$A$1:$F$8</definedName>
    <definedName name="_xlnm.Print_Area" localSheetId="136">'133'!$A$1:$F$10</definedName>
    <definedName name="_xlnm.Print_Area" localSheetId="137">'134'!$A$1:$F$11</definedName>
    <definedName name="_xlnm.Print_Area" localSheetId="138">'135'!$A$1:$F$11</definedName>
    <definedName name="_xlnm.Print_Area" localSheetId="139">'136'!$A$1:$F$9</definedName>
    <definedName name="_xlnm.Print_Area" localSheetId="140">'137'!$A$1:$F$8</definedName>
    <definedName name="_xlnm.Print_Area" localSheetId="141">'138'!$A$1:$F$9</definedName>
    <definedName name="_xlnm.Print_Area" localSheetId="142">'139'!$A$1:$F$9</definedName>
    <definedName name="_xlnm.Print_Area" localSheetId="17">'14'!$A$1:$F$15</definedName>
    <definedName name="_xlnm.Print_Area" localSheetId="143">'140'!$A$1:$F$9</definedName>
    <definedName name="_xlnm.Print_Area" localSheetId="144">'141'!$A$1:$F$8</definedName>
    <definedName name="_xlnm.Print_Area" localSheetId="145">'142'!$A$1:$F$8</definedName>
    <definedName name="_xlnm.Print_Area" localSheetId="146">'143'!$A$1:$F$10</definedName>
    <definedName name="_xlnm.Print_Area" localSheetId="147">'144'!$A$1:$F$9</definedName>
    <definedName name="_xlnm.Print_Area" localSheetId="148">'145'!$A$1:$F$8</definedName>
    <definedName name="_xlnm.Print_Area" localSheetId="149">'146'!$A$1:$F$10</definedName>
    <definedName name="_xlnm.Print_Area" localSheetId="150">'147'!$A$1:$F$10</definedName>
    <definedName name="_xlnm.Print_Area" localSheetId="151">'148'!$A$1:$F$9</definedName>
    <definedName name="_xlnm.Print_Area" localSheetId="152">'149'!$A$1:$F$9</definedName>
    <definedName name="_xlnm.Print_Area" localSheetId="18">'15'!$A$1:$F$11</definedName>
    <definedName name="_xlnm.Print_Area" localSheetId="153">'150'!$A$1:$F$9</definedName>
    <definedName name="_xlnm.Print_Area" localSheetId="154">'151'!$A$1:$F$9</definedName>
    <definedName name="_xlnm.Print_Area" localSheetId="155">'152'!$A$1:$F$9</definedName>
    <definedName name="_xlnm.Print_Area" localSheetId="156">'153'!$A$1:$F$9</definedName>
    <definedName name="_xlnm.Print_Area" localSheetId="157">'154'!$A$1:$F$9</definedName>
    <definedName name="_xlnm.Print_Area" localSheetId="19">'16'!$A$1:$F$9</definedName>
    <definedName name="_xlnm.Print_Area" localSheetId="20">'17'!$A$1:$F$13</definedName>
    <definedName name="_xlnm.Print_Area" localSheetId="21">'18'!$A$1:$F$14</definedName>
    <definedName name="_xlnm.Print_Area" localSheetId="22">'19'!$A$1:$F$12</definedName>
    <definedName name="_xlnm.Print_Area" localSheetId="5">'2'!$A$1:$F$9</definedName>
    <definedName name="_xlnm.Print_Area" localSheetId="23">'20'!$A$1:$F$16</definedName>
    <definedName name="_xlnm.Print_Area" localSheetId="24">'21'!$A$1:$F$11</definedName>
    <definedName name="_xlnm.Print_Area" localSheetId="25">'22'!$A$1:$F$12</definedName>
    <definedName name="_xlnm.Print_Area" localSheetId="26">'23'!$A$1:$F$12</definedName>
    <definedName name="_xlnm.Print_Area" localSheetId="27">'24'!$A$1:$F$14</definedName>
    <definedName name="_xlnm.Print_Area" localSheetId="28">'25'!$A$1:$F$13</definedName>
    <definedName name="_xlnm.Print_Area" localSheetId="29">'26'!$A$1:$F$14</definedName>
    <definedName name="_xlnm.Print_Area" localSheetId="30">'27'!$A$1:$F$12</definedName>
    <definedName name="_xlnm.Print_Area" localSheetId="31">'28'!$A$1:$F$11</definedName>
    <definedName name="_xlnm.Print_Area" localSheetId="32">'29'!$A$1:$F$14</definedName>
    <definedName name="_xlnm.Print_Area" localSheetId="6">'3'!$A$1:$F$11</definedName>
    <definedName name="_xlnm.Print_Area" localSheetId="33">'30'!$A$1:$F$12</definedName>
    <definedName name="_xlnm.Print_Area" localSheetId="34">'31'!$A$1:$F$9</definedName>
    <definedName name="_xlnm.Print_Area" localSheetId="35">'32'!$A$1:$F$9</definedName>
    <definedName name="_xlnm.Print_Area" localSheetId="36">'33'!$A$1:$F$11</definedName>
    <definedName name="_xlnm.Print_Area" localSheetId="37">'34'!$A$1:$F$8</definedName>
    <definedName name="_xlnm.Print_Area" localSheetId="38">'35'!$A$1:$F$8</definedName>
    <definedName name="_xlnm.Print_Area" localSheetId="39">'36'!$A$1:$F$9</definedName>
    <definedName name="_xlnm.Print_Area" localSheetId="40">'37'!$A$1:$F$8</definedName>
    <definedName name="_xlnm.Print_Area" localSheetId="41">'38'!$A$1:$F$9</definedName>
    <definedName name="_xlnm.Print_Area" localSheetId="42">'39'!$A$1:$F$8</definedName>
    <definedName name="_xlnm.Print_Area" localSheetId="7">'4'!$A$1:$F$10</definedName>
    <definedName name="_xlnm.Print_Area" localSheetId="43">'40'!$A$1:$F$8</definedName>
    <definedName name="_xlnm.Print_Area" localSheetId="44">'41'!$A$1:$F$9</definedName>
    <definedName name="_xlnm.Print_Area" localSheetId="45">'42'!$A$1:$F$8</definedName>
    <definedName name="_xlnm.Print_Area" localSheetId="46">'43'!$A$1:$F$8</definedName>
    <definedName name="_xlnm.Print_Area" localSheetId="47">'44'!$A$1:$F$8</definedName>
    <definedName name="_xlnm.Print_Area" localSheetId="48">'45'!$A$1:$F$8</definedName>
    <definedName name="_xlnm.Print_Area" localSheetId="49">'46'!$A$1:$F$8</definedName>
    <definedName name="_xlnm.Print_Area" localSheetId="50">'47'!$A$1:$F$9</definedName>
    <definedName name="_xlnm.Print_Area" localSheetId="51">'48'!$A$1:$F$8</definedName>
    <definedName name="_xlnm.Print_Area" localSheetId="52">'49'!$A$1:$F$8</definedName>
    <definedName name="_xlnm.Print_Area" localSheetId="8">'5'!$A$1:$F$19</definedName>
    <definedName name="_xlnm.Print_Area" localSheetId="53">'50'!$A$1:$F$9</definedName>
    <definedName name="_xlnm.Print_Area" localSheetId="54">'51'!$A$1:$F$8</definedName>
    <definedName name="_xlnm.Print_Area" localSheetId="55">'52'!$A$1:$F$8</definedName>
    <definedName name="_xlnm.Print_Area" localSheetId="56">'53'!$A$1:$F$8</definedName>
    <definedName name="_xlnm.Print_Area" localSheetId="57">'54'!$A$1:$F$8</definedName>
    <definedName name="_xlnm.Print_Area" localSheetId="58">'55'!$A$1:$F$8</definedName>
    <definedName name="_xlnm.Print_Area" localSheetId="59">'56'!$A$1:$F$8</definedName>
    <definedName name="_xlnm.Print_Area" localSheetId="60">'57'!$A$1:$F$8</definedName>
    <definedName name="_xlnm.Print_Area" localSheetId="61">'58'!$A$1:$F$8</definedName>
    <definedName name="_xlnm.Print_Area" localSheetId="62">'59'!$A$1:$F$9</definedName>
    <definedName name="_xlnm.Print_Area" localSheetId="9">'6'!$A$1:$F$14</definedName>
    <definedName name="_xlnm.Print_Area" localSheetId="63">'60'!$A$1:$F$9</definedName>
    <definedName name="_xlnm.Print_Area" localSheetId="64">'61'!$A$1:$F$10</definedName>
    <definedName name="_xlnm.Print_Area" localSheetId="65">'62'!$A$1:$F$9</definedName>
    <definedName name="_xlnm.Print_Area" localSheetId="66">'63'!$A$1:$F$9</definedName>
    <definedName name="_xlnm.Print_Area" localSheetId="67">'64'!$A$1:$F$10</definedName>
    <definedName name="_xlnm.Print_Area" localSheetId="68">'65'!$A$1:$F$8</definedName>
    <definedName name="_xlnm.Print_Area" localSheetId="69">'66'!$A$1:$F$8</definedName>
    <definedName name="_xlnm.Print_Area" localSheetId="70">'67'!$A$1:$F$10</definedName>
    <definedName name="_xlnm.Print_Area" localSheetId="71">'68'!$A$1:$F$9</definedName>
    <definedName name="_xlnm.Print_Area" localSheetId="72">'69'!$A$1:$F$9</definedName>
    <definedName name="_xlnm.Print_Area" localSheetId="10">'7'!$A$1:$F$12</definedName>
    <definedName name="_xlnm.Print_Area" localSheetId="73">'70'!$A$1:$F$8</definedName>
    <definedName name="_xlnm.Print_Area" localSheetId="74">'71'!$A$1:$F$8</definedName>
    <definedName name="_xlnm.Print_Area" localSheetId="75">'72'!$A$1:$F$8</definedName>
    <definedName name="_xlnm.Print_Area" localSheetId="76">'73'!$A$1:$F$8</definedName>
    <definedName name="_xlnm.Print_Area" localSheetId="77">'74'!$A$1:$F$8</definedName>
    <definedName name="_xlnm.Print_Area" localSheetId="78">'75'!$A$1:$F$8</definedName>
    <definedName name="_xlnm.Print_Area" localSheetId="79">'76'!$A$1:$F$9</definedName>
    <definedName name="_xlnm.Print_Area" localSheetId="80">'77'!$A$1:$F$8</definedName>
    <definedName name="_xlnm.Print_Area" localSheetId="81">'78'!$A$1:$F$8</definedName>
    <definedName name="_xlnm.Print_Area" localSheetId="82">'79'!$A$1:$F$8</definedName>
    <definedName name="_xlnm.Print_Area" localSheetId="11">'8'!$A$1:$F$14</definedName>
    <definedName name="_xlnm.Print_Area" localSheetId="83">'80'!$A$1:$F$9</definedName>
    <definedName name="_xlnm.Print_Area" localSheetId="84">'81'!$A$1:$F$9</definedName>
    <definedName name="_xlnm.Print_Area" localSheetId="85">'82'!$A$1:$F$8</definedName>
    <definedName name="_xlnm.Print_Area" localSheetId="86">'83'!$A$1:$F$8</definedName>
    <definedName name="_xlnm.Print_Area" localSheetId="87">'84'!$A$1:$F$8</definedName>
    <definedName name="_xlnm.Print_Area" localSheetId="88">'85'!$A$1:$F$8</definedName>
    <definedName name="_xlnm.Print_Area" localSheetId="89">'86'!$A$1:$F$8</definedName>
    <definedName name="_xlnm.Print_Area" localSheetId="90">'87'!$A$1:$F$9</definedName>
    <definedName name="_xlnm.Print_Area" localSheetId="91">'88'!$A$1:$F$8</definedName>
    <definedName name="_xlnm.Print_Area" localSheetId="92">'89'!$A$1:$F$8</definedName>
    <definedName name="_xlnm.Print_Area" localSheetId="12">'9'!$A$1:$F$11</definedName>
    <definedName name="_xlnm.Print_Area" localSheetId="93">'90'!$A$1:$F$8</definedName>
    <definedName name="_xlnm.Print_Area" localSheetId="94">'91'!$A$1:$F$8</definedName>
    <definedName name="_xlnm.Print_Area" localSheetId="95">'92'!$A$1:$F$8</definedName>
    <definedName name="_xlnm.Print_Area" localSheetId="96">'93'!$A$1:$F$8</definedName>
    <definedName name="_xlnm.Print_Area" localSheetId="97">'94'!$A$1:$F$8</definedName>
    <definedName name="_xlnm.Print_Area" localSheetId="98">'95'!$A$1:$F$8</definedName>
    <definedName name="_xlnm.Print_Area" localSheetId="99">'96'!$A$1:$F$8</definedName>
    <definedName name="_xlnm.Print_Area" localSheetId="100">'97'!$A$1:$F$8</definedName>
    <definedName name="_xlnm.Print_Area" localSheetId="101">'98'!$A$1:$F$8</definedName>
    <definedName name="_xlnm.Print_Area" localSheetId="102">'99'!$A$1:$F$8</definedName>
    <definedName name="_xlnm.Print_Titles" localSheetId="13">'10'!$6:$6</definedName>
    <definedName name="_xlnm.Print_Titles" localSheetId="103">'100'!$6:$6</definedName>
    <definedName name="_xlnm.Print_Titles" localSheetId="104">'101'!$6:$6</definedName>
    <definedName name="_xlnm.Print_Titles" localSheetId="105">'102'!$6:$6</definedName>
    <definedName name="_xlnm.Print_Titles" localSheetId="106">'103'!$6:$6</definedName>
    <definedName name="_xlnm.Print_Titles" localSheetId="107">'104'!$6:$6</definedName>
    <definedName name="_xlnm.Print_Titles" localSheetId="108">'105'!$6:$6</definedName>
    <definedName name="_xlnm.Print_Titles" localSheetId="109">'106'!$6:$6</definedName>
    <definedName name="_xlnm.Print_Titles" localSheetId="110">'107'!$6:$6</definedName>
    <definedName name="_xlnm.Print_Titles" localSheetId="111">'108'!$6:$6</definedName>
    <definedName name="_xlnm.Print_Titles" localSheetId="112">'109'!$6:$6</definedName>
    <definedName name="_xlnm.Print_Titles" localSheetId="14">'11'!$6:$6</definedName>
    <definedName name="_xlnm.Print_Titles" localSheetId="113">'110'!$6:$6</definedName>
    <definedName name="_xlnm.Print_Titles" localSheetId="114">'111'!$6:$6</definedName>
    <definedName name="_xlnm.Print_Titles" localSheetId="115">'112'!$6:$6</definedName>
    <definedName name="_xlnm.Print_Titles" localSheetId="116">'113'!$6:$6</definedName>
    <definedName name="_xlnm.Print_Titles" localSheetId="117">'114'!$6:$6</definedName>
    <definedName name="_xlnm.Print_Titles" localSheetId="118">'115'!$6:$6</definedName>
    <definedName name="_xlnm.Print_Titles" localSheetId="119">'116'!$6:$6</definedName>
    <definedName name="_xlnm.Print_Titles" localSheetId="120">'117'!$6:$6</definedName>
    <definedName name="_xlnm.Print_Titles" localSheetId="121">'118'!$6:$6</definedName>
    <definedName name="_xlnm.Print_Titles" localSheetId="122">'119'!$6:$6</definedName>
    <definedName name="_xlnm.Print_Titles" localSheetId="15">'12'!$6:$6</definedName>
    <definedName name="_xlnm.Print_Titles" localSheetId="123">'120'!$6:$6</definedName>
    <definedName name="_xlnm.Print_Titles" localSheetId="124">'121'!$6:$6</definedName>
    <definedName name="_xlnm.Print_Titles" localSheetId="125">'122'!$6:$6</definedName>
    <definedName name="_xlnm.Print_Titles" localSheetId="126">'123'!$6:$6</definedName>
    <definedName name="_xlnm.Print_Titles" localSheetId="127">'124'!$6:$6</definedName>
    <definedName name="_xlnm.Print_Titles" localSheetId="128">'125'!$6:$6</definedName>
    <definedName name="_xlnm.Print_Titles" localSheetId="129">'126'!$6:$6</definedName>
    <definedName name="_xlnm.Print_Titles" localSheetId="130">'127'!$6:$6</definedName>
    <definedName name="_xlnm.Print_Titles" localSheetId="131">'128'!$6:$6</definedName>
    <definedName name="_xlnm.Print_Titles" localSheetId="132">'129'!$6:$6</definedName>
    <definedName name="_xlnm.Print_Titles" localSheetId="16">'13'!$6:$6</definedName>
    <definedName name="_xlnm.Print_Titles" localSheetId="133">'130'!$6:$6</definedName>
    <definedName name="_xlnm.Print_Titles" localSheetId="134">'131'!$6:$6</definedName>
    <definedName name="_xlnm.Print_Titles" localSheetId="135">'132'!$6:$6</definedName>
    <definedName name="_xlnm.Print_Titles" localSheetId="136">'133'!$6:$6</definedName>
    <definedName name="_xlnm.Print_Titles" localSheetId="137">'134'!$6:$6</definedName>
    <definedName name="_xlnm.Print_Titles" localSheetId="138">'135'!$6:$6</definedName>
    <definedName name="_xlnm.Print_Titles" localSheetId="139">'136'!$6:$6</definedName>
    <definedName name="_xlnm.Print_Titles" localSheetId="140">'137'!$6:$6</definedName>
    <definedName name="_xlnm.Print_Titles" localSheetId="141">'138'!$6:$6</definedName>
    <definedName name="_xlnm.Print_Titles" localSheetId="142">'139'!$6:$6</definedName>
    <definedName name="_xlnm.Print_Titles" localSheetId="17">'14'!$6:$6</definedName>
    <definedName name="_xlnm.Print_Titles" localSheetId="143">'140'!$6:$6</definedName>
    <definedName name="_xlnm.Print_Titles" localSheetId="144">'141'!$6:$6</definedName>
    <definedName name="_xlnm.Print_Titles" localSheetId="145">'142'!$6:$6</definedName>
    <definedName name="_xlnm.Print_Titles" localSheetId="146">'143'!$6:$6</definedName>
    <definedName name="_xlnm.Print_Titles" localSheetId="147">'144'!$6:$6</definedName>
    <definedName name="_xlnm.Print_Titles" localSheetId="148">'145'!$6:$6</definedName>
    <definedName name="_xlnm.Print_Titles" localSheetId="149">'146'!$6:$6</definedName>
    <definedName name="_xlnm.Print_Titles" localSheetId="150">'147'!$6:$6</definedName>
    <definedName name="_xlnm.Print_Titles" localSheetId="151">'148'!$6:$6</definedName>
    <definedName name="_xlnm.Print_Titles" localSheetId="152">'149'!$6:$6</definedName>
    <definedName name="_xlnm.Print_Titles" localSheetId="18">'15'!$6:$6</definedName>
    <definedName name="_xlnm.Print_Titles" localSheetId="153">'150'!$6:$6</definedName>
    <definedName name="_xlnm.Print_Titles" localSheetId="154">'151'!$6:$6</definedName>
    <definedName name="_xlnm.Print_Titles" localSheetId="155">'152'!$6:$6</definedName>
    <definedName name="_xlnm.Print_Titles" localSheetId="156">'153'!$6:$6</definedName>
    <definedName name="_xlnm.Print_Titles" localSheetId="157">'154'!$6:$6</definedName>
    <definedName name="_xlnm.Print_Titles" localSheetId="19">'16'!$6:$6</definedName>
    <definedName name="_xlnm.Print_Titles" localSheetId="20">'17'!$6:$6</definedName>
    <definedName name="_xlnm.Print_Titles" localSheetId="21">'18'!$6:$6</definedName>
    <definedName name="_xlnm.Print_Titles" localSheetId="22">'19'!$6:$6</definedName>
    <definedName name="_xlnm.Print_Titles" localSheetId="5">'2'!$6:$6</definedName>
    <definedName name="_xlnm.Print_Titles" localSheetId="23">'20'!$6:$6</definedName>
    <definedName name="_xlnm.Print_Titles" localSheetId="24">'21'!$6:$6</definedName>
    <definedName name="_xlnm.Print_Titles" localSheetId="25">'22'!$6:$6</definedName>
    <definedName name="_xlnm.Print_Titles" localSheetId="26">'23'!$6:$6</definedName>
    <definedName name="_xlnm.Print_Titles" localSheetId="27">'24'!$6:$6</definedName>
    <definedName name="_xlnm.Print_Titles" localSheetId="28">'25'!$6:$6</definedName>
    <definedName name="_xlnm.Print_Titles" localSheetId="29">'26'!$6:$6</definedName>
    <definedName name="_xlnm.Print_Titles" localSheetId="30">'27'!$6:$6</definedName>
    <definedName name="_xlnm.Print_Titles" localSheetId="31">'28'!$6:$6</definedName>
    <definedName name="_xlnm.Print_Titles" localSheetId="32">'29'!$6:$6</definedName>
    <definedName name="_xlnm.Print_Titles" localSheetId="6">'3'!$6:$6</definedName>
    <definedName name="_xlnm.Print_Titles" localSheetId="33">'30'!$6:$6</definedName>
    <definedName name="_xlnm.Print_Titles" localSheetId="34">'31'!$6:$6</definedName>
    <definedName name="_xlnm.Print_Titles" localSheetId="35">'32'!$6:$6</definedName>
    <definedName name="_xlnm.Print_Titles" localSheetId="36">'33'!$6:$6</definedName>
    <definedName name="_xlnm.Print_Titles" localSheetId="37">'34'!$6:$6</definedName>
    <definedName name="_xlnm.Print_Titles" localSheetId="38">'35'!$6:$6</definedName>
    <definedName name="_xlnm.Print_Titles" localSheetId="39">'36'!$6:$6</definedName>
    <definedName name="_xlnm.Print_Titles" localSheetId="40">'37'!$6:$6</definedName>
    <definedName name="_xlnm.Print_Titles" localSheetId="41">'38'!$6:$6</definedName>
    <definedName name="_xlnm.Print_Titles" localSheetId="42">'39'!$6:$6</definedName>
    <definedName name="_xlnm.Print_Titles" localSheetId="7">'4'!$6:$6</definedName>
    <definedName name="_xlnm.Print_Titles" localSheetId="43">'40'!$6:$6</definedName>
    <definedName name="_xlnm.Print_Titles" localSheetId="44">'41'!$6:$6</definedName>
    <definedName name="_xlnm.Print_Titles" localSheetId="45">'42'!$6:$6</definedName>
    <definedName name="_xlnm.Print_Titles" localSheetId="46">'43'!$6:$6</definedName>
    <definedName name="_xlnm.Print_Titles" localSheetId="47">'44'!$6:$6</definedName>
    <definedName name="_xlnm.Print_Titles" localSheetId="48">'45'!$6:$6</definedName>
    <definedName name="_xlnm.Print_Titles" localSheetId="49">'46'!$6:$6</definedName>
    <definedName name="_xlnm.Print_Titles" localSheetId="50">'47'!$6:$6</definedName>
    <definedName name="_xlnm.Print_Titles" localSheetId="51">'48'!$6:$6</definedName>
    <definedName name="_xlnm.Print_Titles" localSheetId="52">'49'!$6:$6</definedName>
    <definedName name="_xlnm.Print_Titles" localSheetId="8">'5'!$6:$6</definedName>
    <definedName name="_xlnm.Print_Titles" localSheetId="53">'50'!$6:$6</definedName>
    <definedName name="_xlnm.Print_Titles" localSheetId="54">'51'!$6:$6</definedName>
    <definedName name="_xlnm.Print_Titles" localSheetId="55">'52'!$6:$6</definedName>
    <definedName name="_xlnm.Print_Titles" localSheetId="56">'53'!$6:$6</definedName>
    <definedName name="_xlnm.Print_Titles" localSheetId="57">'54'!$6:$6</definedName>
    <definedName name="_xlnm.Print_Titles" localSheetId="58">'55'!$6:$6</definedName>
    <definedName name="_xlnm.Print_Titles" localSheetId="59">'56'!$6:$6</definedName>
    <definedName name="_xlnm.Print_Titles" localSheetId="60">'57'!$6:$6</definedName>
    <definedName name="_xlnm.Print_Titles" localSheetId="61">'58'!$6:$6</definedName>
    <definedName name="_xlnm.Print_Titles" localSheetId="62">'59'!$6:$6</definedName>
    <definedName name="_xlnm.Print_Titles" localSheetId="9">'6'!$6:$6</definedName>
    <definedName name="_xlnm.Print_Titles" localSheetId="63">'60'!$6:$6</definedName>
    <definedName name="_xlnm.Print_Titles" localSheetId="64">'61'!$6:$6</definedName>
    <definedName name="_xlnm.Print_Titles" localSheetId="65">'62'!$6:$6</definedName>
    <definedName name="_xlnm.Print_Titles" localSheetId="66">'63'!$6:$6</definedName>
    <definedName name="_xlnm.Print_Titles" localSheetId="67">'64'!$6:$6</definedName>
    <definedName name="_xlnm.Print_Titles" localSheetId="68">'65'!$6:$6</definedName>
    <definedName name="_xlnm.Print_Titles" localSheetId="69">'66'!$6:$6</definedName>
    <definedName name="_xlnm.Print_Titles" localSheetId="70">'67'!$6:$6</definedName>
    <definedName name="_xlnm.Print_Titles" localSheetId="71">'68'!$6:$6</definedName>
    <definedName name="_xlnm.Print_Titles" localSheetId="72">'69'!$6:$6</definedName>
    <definedName name="_xlnm.Print_Titles" localSheetId="10">'7'!$6:$6</definedName>
    <definedName name="_xlnm.Print_Titles" localSheetId="73">'70'!$6:$6</definedName>
    <definedName name="_xlnm.Print_Titles" localSheetId="74">'71'!$6:$6</definedName>
    <definedName name="_xlnm.Print_Titles" localSheetId="75">'72'!$6:$6</definedName>
    <definedName name="_xlnm.Print_Titles" localSheetId="76">'73'!$6:$6</definedName>
    <definedName name="_xlnm.Print_Titles" localSheetId="77">'74'!$6:$6</definedName>
    <definedName name="_xlnm.Print_Titles" localSheetId="78">'75'!$6:$6</definedName>
    <definedName name="_xlnm.Print_Titles" localSheetId="79">'76'!$6:$6</definedName>
    <definedName name="_xlnm.Print_Titles" localSheetId="80">'77'!$6:$6</definedName>
    <definedName name="_xlnm.Print_Titles" localSheetId="81">'78'!$6:$6</definedName>
    <definedName name="_xlnm.Print_Titles" localSheetId="82">'79'!$6:$6</definedName>
    <definedName name="_xlnm.Print_Titles" localSheetId="11">'8'!$6:$6</definedName>
    <definedName name="_xlnm.Print_Titles" localSheetId="83">'80'!$6:$6</definedName>
    <definedName name="_xlnm.Print_Titles" localSheetId="84">'81'!$6:$6</definedName>
    <definedName name="_xlnm.Print_Titles" localSheetId="85">'82'!$6:$6</definedName>
    <definedName name="_xlnm.Print_Titles" localSheetId="86">'83'!$6:$6</definedName>
    <definedName name="_xlnm.Print_Titles" localSheetId="87">'84'!$6:$6</definedName>
    <definedName name="_xlnm.Print_Titles" localSheetId="88">'85'!$6:$6</definedName>
    <definedName name="_xlnm.Print_Titles" localSheetId="89">'86'!$6:$6</definedName>
    <definedName name="_xlnm.Print_Titles" localSheetId="90">'87'!$6:$6</definedName>
    <definedName name="_xlnm.Print_Titles" localSheetId="91">'88'!$6:$6</definedName>
    <definedName name="_xlnm.Print_Titles" localSheetId="92">'89'!$6:$6</definedName>
    <definedName name="_xlnm.Print_Titles" localSheetId="12">'9'!$6:$6</definedName>
    <definedName name="_xlnm.Print_Titles" localSheetId="93">'90'!$6:$6</definedName>
    <definedName name="_xlnm.Print_Titles" localSheetId="94">'91'!$6:$6</definedName>
    <definedName name="_xlnm.Print_Titles" localSheetId="95">'92'!$6:$6</definedName>
    <definedName name="_xlnm.Print_Titles" localSheetId="96">'93'!$6:$6</definedName>
    <definedName name="_xlnm.Print_Titles" localSheetId="97">'94'!$6:$6</definedName>
    <definedName name="_xlnm.Print_Titles" localSheetId="98">'95'!$6:$6</definedName>
    <definedName name="_xlnm.Print_Titles" localSheetId="99">'96'!$6:$6</definedName>
    <definedName name="_xlnm.Print_Titles" localSheetId="100">'97'!$6:$6</definedName>
    <definedName name="_xlnm.Print_Titles" localSheetId="101">'98'!$6:$6</definedName>
    <definedName name="_xlnm.Print_Titles" localSheetId="102">'99'!$6:$6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04" l="1"/>
  <c r="F7" i="204"/>
  <c r="G7" i="204" s="1"/>
  <c r="F6" i="204"/>
  <c r="G6" i="204"/>
  <c r="F11" i="204"/>
  <c r="G11" i="204" s="1"/>
  <c r="G10" i="204"/>
  <c r="G9" i="204"/>
  <c r="J11" i="203"/>
  <c r="J9" i="203"/>
  <c r="J4" i="203"/>
  <c r="C11" i="201"/>
  <c r="F10" i="201"/>
  <c r="E11" i="201" s="1"/>
  <c r="E10" i="201"/>
  <c r="C10" i="201"/>
  <c r="B9" i="201"/>
  <c r="B6" i="201"/>
  <c r="A143" i="200"/>
  <c r="A132" i="200"/>
  <c r="A133" i="200" s="1"/>
  <c r="A114" i="200"/>
  <c r="A115" i="200" s="1"/>
  <c r="A110" i="200"/>
  <c r="A111" i="200" s="1"/>
  <c r="A75" i="200"/>
  <c r="A66" i="200"/>
  <c r="A67" i="200" s="1"/>
  <c r="A68" i="200" s="1"/>
  <c r="A69" i="200" s="1"/>
  <c r="A9" i="200"/>
  <c r="A10" i="200" s="1"/>
  <c r="E8" i="186"/>
  <c r="G8" i="186" s="1"/>
  <c r="E7" i="186"/>
  <c r="G7" i="186" s="1"/>
  <c r="E8" i="185"/>
  <c r="G8" i="185" s="1"/>
  <c r="E7" i="185"/>
  <c r="G7" i="185" s="1"/>
  <c r="E8" i="184"/>
  <c r="G8" i="184" s="1"/>
  <c r="E7" i="184"/>
  <c r="G7" i="184" s="1"/>
  <c r="E8" i="183"/>
  <c r="G8" i="183" s="1"/>
  <c r="E7" i="183"/>
  <c r="G7" i="183" s="1"/>
  <c r="E8" i="182"/>
  <c r="G8" i="182" s="1"/>
  <c r="E7" i="182"/>
  <c r="G7" i="182" s="1"/>
  <c r="E8" i="181"/>
  <c r="G8" i="181" s="1"/>
  <c r="E7" i="181"/>
  <c r="G7" i="181" s="1"/>
  <c r="E8" i="180"/>
  <c r="G8" i="180" s="1"/>
  <c r="E7" i="180"/>
  <c r="G7" i="180" s="1"/>
  <c r="E9" i="179"/>
  <c r="G9" i="179" s="1"/>
  <c r="E8" i="179"/>
  <c r="G8" i="179" s="1"/>
  <c r="E7" i="179"/>
  <c r="G7" i="179" s="1"/>
  <c r="E9" i="178"/>
  <c r="G9" i="178" s="1"/>
  <c r="E8" i="178"/>
  <c r="G8" i="178" s="1"/>
  <c r="E7" i="178"/>
  <c r="G7" i="178" s="1"/>
  <c r="E7" i="177"/>
  <c r="G7" i="177" s="1"/>
  <c r="G5" i="177" s="1"/>
  <c r="E8" i="176"/>
  <c r="G8" i="176" s="1"/>
  <c r="E7" i="176"/>
  <c r="G7" i="176" s="1"/>
  <c r="E9" i="175"/>
  <c r="G9" i="175" s="1"/>
  <c r="E8" i="175"/>
  <c r="G8" i="175" s="1"/>
  <c r="E7" i="175"/>
  <c r="G7" i="175" s="1"/>
  <c r="E7" i="174"/>
  <c r="G7" i="174" s="1"/>
  <c r="G5" i="174" s="1"/>
  <c r="E7" i="173"/>
  <c r="G7" i="173" s="1"/>
  <c r="G5" i="173" s="1"/>
  <c r="E8" i="172"/>
  <c r="G8" i="172" s="1"/>
  <c r="E7" i="172"/>
  <c r="G7" i="172" s="1"/>
  <c r="E8" i="171"/>
  <c r="G8" i="171" s="1"/>
  <c r="E7" i="171"/>
  <c r="G7" i="171" s="1"/>
  <c r="E8" i="170"/>
  <c r="G8" i="170" s="1"/>
  <c r="E7" i="170"/>
  <c r="G7" i="170" s="1"/>
  <c r="E7" i="169"/>
  <c r="G7" i="169" s="1"/>
  <c r="G5" i="169" s="1"/>
  <c r="E8" i="168"/>
  <c r="G8" i="168" s="1"/>
  <c r="E7" i="168"/>
  <c r="G7" i="168" s="1"/>
  <c r="E10" i="167"/>
  <c r="G10" i="167" s="1"/>
  <c r="E9" i="167"/>
  <c r="G9" i="167" s="1"/>
  <c r="E8" i="167"/>
  <c r="G8" i="167" s="1"/>
  <c r="E7" i="167"/>
  <c r="G7" i="167" s="1"/>
  <c r="E10" i="166"/>
  <c r="G10" i="166" s="1"/>
  <c r="E9" i="166"/>
  <c r="G9" i="166" s="1"/>
  <c r="E8" i="166"/>
  <c r="G8" i="166" s="1"/>
  <c r="E7" i="166"/>
  <c r="G7" i="166" s="1"/>
  <c r="E9" i="165"/>
  <c r="G9" i="165" s="1"/>
  <c r="E8" i="165"/>
  <c r="G8" i="165" s="1"/>
  <c r="E7" i="165"/>
  <c r="G7" i="165" s="1"/>
  <c r="E7" i="139"/>
  <c r="G7" i="139" s="1"/>
  <c r="G5" i="139" s="1"/>
  <c r="E7" i="138"/>
  <c r="G7" i="138" s="1"/>
  <c r="G5" i="138" s="1"/>
  <c r="E7" i="137"/>
  <c r="G7" i="137" s="1"/>
  <c r="G5" i="137" s="1"/>
  <c r="E7" i="136"/>
  <c r="G7" i="136" s="1"/>
  <c r="G5" i="136" s="1"/>
  <c r="E7" i="135"/>
  <c r="G7" i="135" s="1"/>
  <c r="G5" i="135" s="1"/>
  <c r="E7" i="134"/>
  <c r="G7" i="134" s="1"/>
  <c r="G5" i="134" s="1"/>
  <c r="E10" i="133"/>
  <c r="G10" i="133" s="1"/>
  <c r="E9" i="133"/>
  <c r="G9" i="133" s="1"/>
  <c r="E8" i="133"/>
  <c r="G8" i="133" s="1"/>
  <c r="E7" i="133"/>
  <c r="G7" i="133" s="1"/>
  <c r="E7" i="132"/>
  <c r="G7" i="132" s="1"/>
  <c r="G5" i="132" s="1"/>
  <c r="E8" i="131"/>
  <c r="G8" i="131" s="1"/>
  <c r="E7" i="131"/>
  <c r="G7" i="131" s="1"/>
  <c r="E7" i="129"/>
  <c r="G7" i="129" s="1"/>
  <c r="G5" i="129" s="1"/>
  <c r="E7" i="128"/>
  <c r="G7" i="128" s="1"/>
  <c r="G5" i="128" s="1"/>
  <c r="E11" i="127"/>
  <c r="G11" i="127" s="1"/>
  <c r="E10" i="127"/>
  <c r="G10" i="127" s="1"/>
  <c r="E9" i="127"/>
  <c r="G9" i="127" s="1"/>
  <c r="E8" i="127"/>
  <c r="G8" i="127" s="1"/>
  <c r="E7" i="127"/>
  <c r="G7" i="127" s="1"/>
  <c r="E7" i="126"/>
  <c r="G7" i="126" s="1"/>
  <c r="G5" i="126" s="1"/>
  <c r="E7" i="125"/>
  <c r="G7" i="125" s="1"/>
  <c r="G5" i="125" s="1"/>
  <c r="E11" i="124"/>
  <c r="G11" i="124" s="1"/>
  <c r="E10" i="124"/>
  <c r="G10" i="124" s="1"/>
  <c r="E9" i="124"/>
  <c r="G9" i="124" s="1"/>
  <c r="E8" i="124"/>
  <c r="G8" i="124" s="1"/>
  <c r="E7" i="124"/>
  <c r="G7" i="124" s="1"/>
  <c r="E11" i="123"/>
  <c r="G11" i="123" s="1"/>
  <c r="E10" i="123"/>
  <c r="G10" i="123" s="1"/>
  <c r="E9" i="123"/>
  <c r="G9" i="123" s="1"/>
  <c r="E8" i="123"/>
  <c r="G8" i="123" s="1"/>
  <c r="E7" i="123"/>
  <c r="G7" i="123" s="1"/>
  <c r="E11" i="122"/>
  <c r="G11" i="122" s="1"/>
  <c r="E10" i="122"/>
  <c r="G10" i="122" s="1"/>
  <c r="E9" i="122"/>
  <c r="G9" i="122" s="1"/>
  <c r="E8" i="122"/>
  <c r="G8" i="122" s="1"/>
  <c r="E7" i="122"/>
  <c r="G7" i="122" s="1"/>
  <c r="E8" i="121"/>
  <c r="G8" i="121" s="1"/>
  <c r="E7" i="121"/>
  <c r="G7" i="121" s="1"/>
  <c r="E8" i="120"/>
  <c r="G8" i="120" s="1"/>
  <c r="E7" i="120"/>
  <c r="G7" i="120" s="1"/>
  <c r="E9" i="119"/>
  <c r="G9" i="119" s="1"/>
  <c r="E8" i="119"/>
  <c r="G8" i="119" s="1"/>
  <c r="E7" i="119"/>
  <c r="G7" i="119" s="1"/>
  <c r="E7" i="118"/>
  <c r="G7" i="118" s="1"/>
  <c r="G5" i="118" s="1"/>
  <c r="E7" i="117"/>
  <c r="G7" i="117" s="1"/>
  <c r="G5" i="117" s="1"/>
  <c r="E7" i="116"/>
  <c r="G7" i="116" s="1"/>
  <c r="G5" i="116" s="1"/>
  <c r="E9" i="115"/>
  <c r="G9" i="115" s="1"/>
  <c r="E8" i="115"/>
  <c r="G8" i="115" s="1"/>
  <c r="E7" i="115"/>
  <c r="G7" i="115" s="1"/>
  <c r="E8" i="114"/>
  <c r="G8" i="114" s="1"/>
  <c r="E7" i="114"/>
  <c r="G7" i="114" s="1"/>
  <c r="E8" i="113"/>
  <c r="G8" i="113" s="1"/>
  <c r="E7" i="113"/>
  <c r="G7" i="113" s="1"/>
  <c r="E8" i="112"/>
  <c r="G8" i="112" s="1"/>
  <c r="E7" i="112"/>
  <c r="G7" i="112" s="1"/>
  <c r="E8" i="111"/>
  <c r="G8" i="111" s="1"/>
  <c r="E7" i="111"/>
  <c r="G7" i="111" s="1"/>
  <c r="E8" i="110"/>
  <c r="G8" i="110" s="1"/>
  <c r="E7" i="110"/>
  <c r="G7" i="110" s="1"/>
  <c r="E8" i="109"/>
  <c r="G8" i="109" s="1"/>
  <c r="E7" i="109"/>
  <c r="G7" i="109" s="1"/>
  <c r="E8" i="108"/>
  <c r="G8" i="108" s="1"/>
  <c r="E7" i="108"/>
  <c r="G7" i="108" s="1"/>
  <c r="E8" i="107"/>
  <c r="G8" i="107" s="1"/>
  <c r="E7" i="107"/>
  <c r="G7" i="107" s="1"/>
  <c r="E8" i="106"/>
  <c r="G8" i="106" s="1"/>
  <c r="E7" i="106"/>
  <c r="G7" i="106" s="1"/>
  <c r="E7" i="105"/>
  <c r="G7" i="105" s="1"/>
  <c r="G5" i="105" s="1"/>
  <c r="E7" i="104"/>
  <c r="G7" i="104" s="1"/>
  <c r="G5" i="104" s="1"/>
  <c r="E7" i="103"/>
  <c r="G7" i="103" s="1"/>
  <c r="G5" i="103" s="1"/>
  <c r="E7" i="102"/>
  <c r="G7" i="102" s="1"/>
  <c r="G5" i="102" s="1"/>
  <c r="E7" i="101"/>
  <c r="G7" i="101" s="1"/>
  <c r="G5" i="101" s="1"/>
  <c r="E7" i="100"/>
  <c r="G7" i="100" s="1"/>
  <c r="G5" i="100" s="1"/>
  <c r="E7" i="99"/>
  <c r="G7" i="99" s="1"/>
  <c r="G5" i="99" s="1"/>
  <c r="E7" i="98"/>
  <c r="E7" i="97"/>
  <c r="G7" i="97" s="1"/>
  <c r="G5" i="97" s="1"/>
  <c r="E7" i="96"/>
  <c r="G7" i="96" s="1"/>
  <c r="G5" i="96" s="1"/>
  <c r="E7" i="95"/>
  <c r="G7" i="95" s="1"/>
  <c r="G5" i="95" s="1"/>
  <c r="E7" i="94"/>
  <c r="G7" i="94" s="1"/>
  <c r="G5" i="94" s="1"/>
  <c r="E8" i="93"/>
  <c r="G8" i="93" s="1"/>
  <c r="E7" i="93"/>
  <c r="G7" i="93" s="1"/>
  <c r="E7" i="92"/>
  <c r="G7" i="92" s="1"/>
  <c r="G5" i="92" s="1"/>
  <c r="E7" i="91"/>
  <c r="G7" i="91" s="1"/>
  <c r="G5" i="91" s="1"/>
  <c r="E7" i="90"/>
  <c r="G7" i="90" s="1"/>
  <c r="G5" i="90" s="1"/>
  <c r="E7" i="89"/>
  <c r="G7" i="89" s="1"/>
  <c r="G5" i="89" s="1"/>
  <c r="E7" i="88"/>
  <c r="G7" i="88" s="1"/>
  <c r="G5" i="88" s="1"/>
  <c r="E8" i="87"/>
  <c r="G8" i="87" s="1"/>
  <c r="E7" i="87"/>
  <c r="G7" i="87" s="1"/>
  <c r="E8" i="86"/>
  <c r="G8" i="86" s="1"/>
  <c r="E7" i="86"/>
  <c r="G7" i="86" s="1"/>
  <c r="E7" i="85"/>
  <c r="G7" i="85" s="1"/>
  <c r="G5" i="85" s="1"/>
  <c r="E7" i="84"/>
  <c r="G7" i="84" s="1"/>
  <c r="G5" i="84" s="1"/>
  <c r="E7" i="83"/>
  <c r="G7" i="83" s="1"/>
  <c r="G5" i="83" s="1"/>
  <c r="E8" i="82"/>
  <c r="G8" i="82" s="1"/>
  <c r="E7" i="82"/>
  <c r="G7" i="82" s="1"/>
  <c r="E7" i="81"/>
  <c r="G7" i="81" s="1"/>
  <c r="G5" i="81" s="1"/>
  <c r="E7" i="80"/>
  <c r="G7" i="80" s="1"/>
  <c r="G5" i="80" s="1"/>
  <c r="E7" i="79"/>
  <c r="G7" i="79" s="1"/>
  <c r="G5" i="79" s="1"/>
  <c r="E7" i="78"/>
  <c r="G7" i="78" s="1"/>
  <c r="G5" i="78" s="1"/>
  <c r="E7" i="77"/>
  <c r="G7" i="77" s="1"/>
  <c r="G5" i="77" s="1"/>
  <c r="E7" i="76"/>
  <c r="G7" i="76" s="1"/>
  <c r="G5" i="76" s="1"/>
  <c r="E8" i="75"/>
  <c r="G8" i="75" s="1"/>
  <c r="E7" i="75"/>
  <c r="G7" i="75" s="1"/>
  <c r="E8" i="74"/>
  <c r="G8" i="74" s="1"/>
  <c r="E7" i="74"/>
  <c r="G7" i="74" s="1"/>
  <c r="E9" i="73"/>
  <c r="G9" i="73" s="1"/>
  <c r="E8" i="73"/>
  <c r="G8" i="73" s="1"/>
  <c r="E7" i="73"/>
  <c r="G7" i="73" s="1"/>
  <c r="E7" i="72"/>
  <c r="G7" i="72" s="1"/>
  <c r="G5" i="72" s="1"/>
  <c r="E7" i="71"/>
  <c r="G7" i="71" s="1"/>
  <c r="G5" i="71" s="1"/>
  <c r="E9" i="70"/>
  <c r="G9" i="70" s="1"/>
  <c r="E8" i="70"/>
  <c r="G8" i="70" s="1"/>
  <c r="E7" i="70"/>
  <c r="G7" i="70" s="1"/>
  <c r="E8" i="69"/>
  <c r="G8" i="69" s="1"/>
  <c r="E7" i="69"/>
  <c r="G7" i="69" s="1"/>
  <c r="E8" i="68"/>
  <c r="G8" i="68" s="1"/>
  <c r="E7" i="68"/>
  <c r="G7" i="68" s="1"/>
  <c r="E9" i="67"/>
  <c r="G9" i="67" s="1"/>
  <c r="E8" i="67"/>
  <c r="G8" i="67" s="1"/>
  <c r="E7" i="67"/>
  <c r="G7" i="67" s="1"/>
  <c r="E8" i="66"/>
  <c r="G8" i="66" s="1"/>
  <c r="E7" i="66"/>
  <c r="G7" i="66" s="1"/>
  <c r="E8" i="65"/>
  <c r="G8" i="65" s="1"/>
  <c r="E7" i="65"/>
  <c r="G7" i="65" s="1"/>
  <c r="E7" i="64"/>
  <c r="G7" i="64" s="1"/>
  <c r="G5" i="64" s="1"/>
  <c r="E7" i="63"/>
  <c r="G7" i="63" s="1"/>
  <c r="G5" i="63" s="1"/>
  <c r="E7" i="62"/>
  <c r="G7" i="62" s="1"/>
  <c r="G5" i="62" s="1"/>
  <c r="E7" i="61"/>
  <c r="G7" i="61" s="1"/>
  <c r="G5" i="61" s="1"/>
  <c r="E7" i="60"/>
  <c r="G7" i="60" s="1"/>
  <c r="G5" i="60" s="1"/>
  <c r="E7" i="59"/>
  <c r="G7" i="59" s="1"/>
  <c r="G5" i="59" s="1"/>
  <c r="E7" i="58"/>
  <c r="G7" i="58" s="1"/>
  <c r="G5" i="58" s="1"/>
  <c r="E7" i="57"/>
  <c r="G7" i="57" s="1"/>
  <c r="G5" i="57" s="1"/>
  <c r="E8" i="56"/>
  <c r="G8" i="56" s="1"/>
  <c r="E7" i="56"/>
  <c r="G7" i="56" s="1"/>
  <c r="E7" i="55"/>
  <c r="G7" i="55" s="1"/>
  <c r="G5" i="55" s="1"/>
  <c r="E7" i="54"/>
  <c r="G7" i="54" s="1"/>
  <c r="G5" i="54" s="1"/>
  <c r="E8" i="53"/>
  <c r="G8" i="53" s="1"/>
  <c r="E7" i="53"/>
  <c r="G7" i="53" s="1"/>
  <c r="E7" i="52"/>
  <c r="G7" i="52" s="1"/>
  <c r="G5" i="52" s="1"/>
  <c r="E7" i="51"/>
  <c r="G7" i="51" s="1"/>
  <c r="G5" i="51" s="1"/>
  <c r="E7" i="50"/>
  <c r="G7" i="50" s="1"/>
  <c r="G5" i="50" s="1"/>
  <c r="E7" i="49"/>
  <c r="G7" i="49" s="1"/>
  <c r="G5" i="49" s="1"/>
  <c r="E7" i="48"/>
  <c r="G7" i="48" s="1"/>
  <c r="G5" i="48" s="1"/>
  <c r="E8" i="47"/>
  <c r="G8" i="47" s="1"/>
  <c r="E7" i="47"/>
  <c r="G7" i="47" s="1"/>
  <c r="E7" i="46"/>
  <c r="G7" i="46" s="1"/>
  <c r="G5" i="46" s="1"/>
  <c r="E7" i="45"/>
  <c r="G7" i="45" s="1"/>
  <c r="G5" i="45" s="1"/>
  <c r="E8" i="44"/>
  <c r="G8" i="44" s="1"/>
  <c r="E7" i="44"/>
  <c r="G7" i="44" s="1"/>
  <c r="E7" i="43"/>
  <c r="G7" i="43" s="1"/>
  <c r="G5" i="43" s="1"/>
  <c r="E8" i="42"/>
  <c r="G8" i="42" s="1"/>
  <c r="E7" i="42"/>
  <c r="G7" i="42" s="1"/>
  <c r="E7" i="41"/>
  <c r="G7" i="41" s="1"/>
  <c r="G5" i="41" s="1"/>
  <c r="E7" i="40"/>
  <c r="G7" i="40" s="1"/>
  <c r="G5" i="40" s="1"/>
  <c r="E10" i="39"/>
  <c r="G10" i="39" s="1"/>
  <c r="E9" i="39"/>
  <c r="G9" i="39" s="1"/>
  <c r="E8" i="39"/>
  <c r="G8" i="39" s="1"/>
  <c r="E7" i="39"/>
  <c r="G7" i="39" s="1"/>
  <c r="E8" i="38"/>
  <c r="G8" i="38" s="1"/>
  <c r="E7" i="38"/>
  <c r="G7" i="38" s="1"/>
  <c r="E8" i="36"/>
  <c r="G8" i="36" s="1"/>
  <c r="E7" i="36"/>
  <c r="G7" i="36" s="1"/>
  <c r="E11" i="189"/>
  <c r="G11" i="189" s="1"/>
  <c r="E10" i="189"/>
  <c r="G10" i="189" s="1"/>
  <c r="E9" i="189"/>
  <c r="G9" i="189" s="1"/>
  <c r="E8" i="189"/>
  <c r="G8" i="189" s="1"/>
  <c r="E7" i="189"/>
  <c r="G7" i="189" s="1"/>
  <c r="E13" i="160"/>
  <c r="G13" i="160" s="1"/>
  <c r="E12" i="160"/>
  <c r="G12" i="160" s="1"/>
  <c r="E11" i="160"/>
  <c r="G11" i="160" s="1"/>
  <c r="E10" i="160"/>
  <c r="G10" i="160" s="1"/>
  <c r="E9" i="160"/>
  <c r="G9" i="160" s="1"/>
  <c r="E8" i="160"/>
  <c r="G8" i="160" s="1"/>
  <c r="E7" i="160"/>
  <c r="G7" i="160" s="1"/>
  <c r="E10" i="191"/>
  <c r="G10" i="191" s="1"/>
  <c r="E9" i="191"/>
  <c r="G9" i="191" s="1"/>
  <c r="E8" i="191"/>
  <c r="G8" i="191" s="1"/>
  <c r="E7" i="191"/>
  <c r="G7" i="191" s="1"/>
  <c r="E11" i="164"/>
  <c r="G11" i="164" s="1"/>
  <c r="E10" i="164"/>
  <c r="G10" i="164" s="1"/>
  <c r="E9" i="164"/>
  <c r="G9" i="164" s="1"/>
  <c r="E8" i="164"/>
  <c r="G8" i="164" s="1"/>
  <c r="E7" i="164"/>
  <c r="G7" i="164" s="1"/>
  <c r="E13" i="163"/>
  <c r="G13" i="163" s="1"/>
  <c r="E12" i="163"/>
  <c r="G12" i="163" s="1"/>
  <c r="E11" i="163"/>
  <c r="G11" i="163" s="1"/>
  <c r="E10" i="163"/>
  <c r="G10" i="163" s="1"/>
  <c r="E9" i="163"/>
  <c r="G9" i="163" s="1"/>
  <c r="E8" i="163"/>
  <c r="G8" i="163" s="1"/>
  <c r="E7" i="163"/>
  <c r="G7" i="163" s="1"/>
  <c r="E12" i="162"/>
  <c r="G12" i="162" s="1"/>
  <c r="E11" i="162"/>
  <c r="G11" i="162" s="1"/>
  <c r="E10" i="162"/>
  <c r="G10" i="162" s="1"/>
  <c r="E9" i="162"/>
  <c r="G9" i="162" s="1"/>
  <c r="E8" i="162"/>
  <c r="G8" i="162" s="1"/>
  <c r="E7" i="162"/>
  <c r="G7" i="162" s="1"/>
  <c r="E13" i="161"/>
  <c r="G13" i="161" s="1"/>
  <c r="E12" i="161"/>
  <c r="G12" i="161" s="1"/>
  <c r="E11" i="161"/>
  <c r="G11" i="161" s="1"/>
  <c r="E10" i="161"/>
  <c r="G10" i="161" s="1"/>
  <c r="E9" i="161"/>
  <c r="G9" i="161" s="1"/>
  <c r="E8" i="161"/>
  <c r="G8" i="161" s="1"/>
  <c r="E7" i="161"/>
  <c r="G7" i="161" s="1"/>
  <c r="E11" i="190"/>
  <c r="G11" i="190" s="1"/>
  <c r="E10" i="190"/>
  <c r="G10" i="190" s="1"/>
  <c r="E9" i="190"/>
  <c r="G9" i="190" s="1"/>
  <c r="E8" i="190"/>
  <c r="G8" i="190" s="1"/>
  <c r="E7" i="190"/>
  <c r="G7" i="190" s="1"/>
  <c r="E11" i="159"/>
  <c r="G11" i="159" s="1"/>
  <c r="E10" i="159"/>
  <c r="G10" i="159" s="1"/>
  <c r="E9" i="159"/>
  <c r="G9" i="159" s="1"/>
  <c r="E8" i="159"/>
  <c r="G8" i="159" s="1"/>
  <c r="E7" i="159"/>
  <c r="G7" i="159" s="1"/>
  <c r="E10" i="158"/>
  <c r="G10" i="158" s="1"/>
  <c r="E9" i="158"/>
  <c r="G9" i="158" s="1"/>
  <c r="E8" i="158"/>
  <c r="G8" i="158" s="1"/>
  <c r="E7" i="158"/>
  <c r="G7" i="158" s="1"/>
  <c r="E15" i="157"/>
  <c r="G15" i="157" s="1"/>
  <c r="E14" i="157"/>
  <c r="G14" i="157" s="1"/>
  <c r="E13" i="157"/>
  <c r="G13" i="157" s="1"/>
  <c r="E12" i="157"/>
  <c r="G12" i="157" s="1"/>
  <c r="E11" i="157"/>
  <c r="G11" i="157" s="1"/>
  <c r="E10" i="157"/>
  <c r="G10" i="157" s="1"/>
  <c r="E9" i="157"/>
  <c r="G9" i="157" s="1"/>
  <c r="E8" i="157"/>
  <c r="G8" i="157" s="1"/>
  <c r="E7" i="157"/>
  <c r="G7" i="157" s="1"/>
  <c r="E11" i="156"/>
  <c r="G11" i="156" s="1"/>
  <c r="E10" i="156"/>
  <c r="G10" i="156" s="1"/>
  <c r="E9" i="156"/>
  <c r="G9" i="156" s="1"/>
  <c r="E8" i="156"/>
  <c r="G8" i="156" s="1"/>
  <c r="E7" i="156"/>
  <c r="G7" i="156" s="1"/>
  <c r="E13" i="155"/>
  <c r="G13" i="155" s="1"/>
  <c r="E12" i="155"/>
  <c r="G12" i="155" s="1"/>
  <c r="E11" i="155"/>
  <c r="G11" i="155" s="1"/>
  <c r="E10" i="155"/>
  <c r="G10" i="155" s="1"/>
  <c r="E9" i="155"/>
  <c r="G9" i="155" s="1"/>
  <c r="E8" i="155"/>
  <c r="G8" i="155" s="1"/>
  <c r="E7" i="155"/>
  <c r="G7" i="155" s="1"/>
  <c r="E12" i="188"/>
  <c r="G12" i="188" s="1"/>
  <c r="E11" i="188"/>
  <c r="G11" i="188" s="1"/>
  <c r="E10" i="188"/>
  <c r="G10" i="188" s="1"/>
  <c r="E9" i="188"/>
  <c r="G9" i="188" s="1"/>
  <c r="E8" i="188"/>
  <c r="G8" i="188" s="1"/>
  <c r="E7" i="188"/>
  <c r="G7" i="188" s="1"/>
  <c r="E8" i="154"/>
  <c r="G8" i="154" s="1"/>
  <c r="E7" i="154"/>
  <c r="G7" i="154" s="1"/>
  <c r="E10" i="153"/>
  <c r="G10" i="153" s="1"/>
  <c r="E9" i="153"/>
  <c r="G9" i="153" s="1"/>
  <c r="E8" i="153"/>
  <c r="G8" i="153" s="1"/>
  <c r="E7" i="153"/>
  <c r="G7" i="153" s="1"/>
  <c r="E14" i="152"/>
  <c r="G14" i="152" s="1"/>
  <c r="E13" i="152"/>
  <c r="G13" i="152" s="1"/>
  <c r="E12" i="152"/>
  <c r="G12" i="152" s="1"/>
  <c r="E11" i="152"/>
  <c r="G11" i="152" s="1"/>
  <c r="E10" i="152"/>
  <c r="G10" i="152" s="1"/>
  <c r="E9" i="152"/>
  <c r="G9" i="152" s="1"/>
  <c r="E8" i="152"/>
  <c r="G8" i="152" s="1"/>
  <c r="E7" i="152"/>
  <c r="G7" i="152" s="1"/>
  <c r="E15" i="151"/>
  <c r="G15" i="151" s="1"/>
  <c r="E14" i="151"/>
  <c r="G14" i="151" s="1"/>
  <c r="E13" i="151"/>
  <c r="G13" i="151" s="1"/>
  <c r="E12" i="151"/>
  <c r="G12" i="151" s="1"/>
  <c r="E11" i="151"/>
  <c r="G11" i="151" s="1"/>
  <c r="E10" i="151"/>
  <c r="G10" i="151" s="1"/>
  <c r="E9" i="151"/>
  <c r="G9" i="151" s="1"/>
  <c r="E8" i="151"/>
  <c r="G8" i="151" s="1"/>
  <c r="E7" i="151"/>
  <c r="G7" i="151" s="1"/>
  <c r="E14" i="150"/>
  <c r="G14" i="150" s="1"/>
  <c r="E13" i="150"/>
  <c r="G13" i="150" s="1"/>
  <c r="E12" i="150"/>
  <c r="G12" i="150" s="1"/>
  <c r="E11" i="150"/>
  <c r="G11" i="150" s="1"/>
  <c r="E10" i="150"/>
  <c r="G10" i="150" s="1"/>
  <c r="E9" i="150"/>
  <c r="G9" i="150" s="1"/>
  <c r="E8" i="150"/>
  <c r="G8" i="150" s="1"/>
  <c r="E7" i="150"/>
  <c r="G7" i="150" s="1"/>
  <c r="E14" i="149"/>
  <c r="G14" i="149" s="1"/>
  <c r="E13" i="149"/>
  <c r="G13" i="149" s="1"/>
  <c r="E12" i="149"/>
  <c r="G12" i="149" s="1"/>
  <c r="E11" i="149"/>
  <c r="G11" i="149" s="1"/>
  <c r="E10" i="149"/>
  <c r="G10" i="149" s="1"/>
  <c r="E9" i="149"/>
  <c r="G9" i="149" s="1"/>
  <c r="E8" i="149"/>
  <c r="G8" i="149" s="1"/>
  <c r="E7" i="149"/>
  <c r="G7" i="149" s="1"/>
  <c r="E11" i="148"/>
  <c r="G11" i="148" s="1"/>
  <c r="E10" i="148"/>
  <c r="G10" i="148" s="1"/>
  <c r="E9" i="148"/>
  <c r="G9" i="148" s="1"/>
  <c r="E8" i="148"/>
  <c r="G8" i="148" s="1"/>
  <c r="E7" i="148"/>
  <c r="G7" i="148" s="1"/>
  <c r="E10" i="147"/>
  <c r="G10" i="147" s="1"/>
  <c r="E9" i="147"/>
  <c r="G9" i="147" s="1"/>
  <c r="E8" i="147"/>
  <c r="G8" i="147" s="1"/>
  <c r="E7" i="147"/>
  <c r="G7" i="147" s="1"/>
  <c r="E13" i="146"/>
  <c r="G13" i="146" s="1"/>
  <c r="E12" i="146"/>
  <c r="G12" i="146" s="1"/>
  <c r="E11" i="146"/>
  <c r="G11" i="146" s="1"/>
  <c r="E10" i="146"/>
  <c r="G10" i="146" s="1"/>
  <c r="E9" i="146"/>
  <c r="G9" i="146" s="1"/>
  <c r="E8" i="146"/>
  <c r="G8" i="146" s="1"/>
  <c r="E7" i="146"/>
  <c r="G7" i="146" s="1"/>
  <c r="E11" i="145"/>
  <c r="G11" i="145" s="1"/>
  <c r="E10" i="145"/>
  <c r="G10" i="145" s="1"/>
  <c r="E9" i="145"/>
  <c r="G9" i="145" s="1"/>
  <c r="E8" i="145"/>
  <c r="G8" i="145" s="1"/>
  <c r="E7" i="145"/>
  <c r="G7" i="145" s="1"/>
  <c r="E13" i="144"/>
  <c r="G13" i="144" s="1"/>
  <c r="E12" i="144"/>
  <c r="G12" i="144" s="1"/>
  <c r="E11" i="144"/>
  <c r="G11" i="144" s="1"/>
  <c r="E10" i="144"/>
  <c r="G10" i="144" s="1"/>
  <c r="E9" i="144"/>
  <c r="G9" i="144" s="1"/>
  <c r="E8" i="144"/>
  <c r="G8" i="144" s="1"/>
  <c r="E7" i="144"/>
  <c r="G7" i="144" s="1"/>
  <c r="E18" i="143"/>
  <c r="G18" i="143" s="1"/>
  <c r="E17" i="143"/>
  <c r="G17" i="143" s="1"/>
  <c r="E16" i="143"/>
  <c r="G16" i="143" s="1"/>
  <c r="E15" i="143"/>
  <c r="G15" i="143" s="1"/>
  <c r="E14" i="143"/>
  <c r="G14" i="143" s="1"/>
  <c r="E13" i="143"/>
  <c r="G13" i="143" s="1"/>
  <c r="E12" i="143"/>
  <c r="G12" i="143" s="1"/>
  <c r="E11" i="143"/>
  <c r="G11" i="143" s="1"/>
  <c r="E10" i="143"/>
  <c r="G10" i="143" s="1"/>
  <c r="E9" i="143"/>
  <c r="G9" i="143" s="1"/>
  <c r="E8" i="143"/>
  <c r="G8" i="143" s="1"/>
  <c r="E7" i="143"/>
  <c r="G7" i="143" s="1"/>
  <c r="E9" i="142"/>
  <c r="G9" i="142" s="1"/>
  <c r="E8" i="142"/>
  <c r="G8" i="142" s="1"/>
  <c r="E7" i="142"/>
  <c r="G7" i="142" s="1"/>
  <c r="E10" i="141"/>
  <c r="G10" i="141" s="1"/>
  <c r="E9" i="141"/>
  <c r="G9" i="141" s="1"/>
  <c r="E8" i="141"/>
  <c r="G8" i="141" s="1"/>
  <c r="E7" i="141"/>
  <c r="G7" i="141" s="1"/>
  <c r="E8" i="140"/>
  <c r="G8" i="140" s="1"/>
  <c r="E7" i="140"/>
  <c r="G7" i="140" s="1"/>
  <c r="F8" i="186"/>
  <c r="F7" i="186"/>
  <c r="F8" i="185"/>
  <c r="F7" i="185"/>
  <c r="F8" i="184"/>
  <c r="F7" i="184"/>
  <c r="F8" i="183"/>
  <c r="F7" i="183"/>
  <c r="F8" i="182"/>
  <c r="F7" i="182"/>
  <c r="F5" i="182" s="1"/>
  <c r="F8" i="181"/>
  <c r="F7" i="181"/>
  <c r="F8" i="180"/>
  <c r="F7" i="180"/>
  <c r="F5" i="180" s="1"/>
  <c r="F9" i="179"/>
  <c r="F8" i="179"/>
  <c r="F7" i="179"/>
  <c r="F9" i="178"/>
  <c r="F8" i="178"/>
  <c r="F7" i="178"/>
  <c r="F7" i="177"/>
  <c r="F5" i="177" s="1"/>
  <c r="F8" i="176"/>
  <c r="F7" i="176"/>
  <c r="F9" i="175"/>
  <c r="F8" i="175"/>
  <c r="F7" i="175"/>
  <c r="F7" i="174"/>
  <c r="F5" i="174" s="1"/>
  <c r="F7" i="173"/>
  <c r="F5" i="173" s="1"/>
  <c r="F8" i="172"/>
  <c r="F7" i="172"/>
  <c r="F8" i="171"/>
  <c r="F7" i="171"/>
  <c r="F8" i="170"/>
  <c r="F7" i="170"/>
  <c r="F7" i="169"/>
  <c r="F5" i="169" s="1"/>
  <c r="F8" i="168"/>
  <c r="F7" i="168"/>
  <c r="F10" i="167"/>
  <c r="F9" i="167"/>
  <c r="F8" i="167"/>
  <c r="F7" i="167"/>
  <c r="F10" i="166"/>
  <c r="F9" i="166"/>
  <c r="F8" i="166"/>
  <c r="F7" i="166"/>
  <c r="F9" i="165"/>
  <c r="F8" i="165"/>
  <c r="F7" i="165"/>
  <c r="F7" i="139"/>
  <c r="F5" i="139" s="1"/>
  <c r="F7" i="138"/>
  <c r="F5" i="138" s="1"/>
  <c r="F7" i="137"/>
  <c r="F5" i="137" s="1"/>
  <c r="F7" i="136"/>
  <c r="F5" i="136" s="1"/>
  <c r="F7" i="135"/>
  <c r="F5" i="135" s="1"/>
  <c r="F7" i="134"/>
  <c r="F5" i="134" s="1"/>
  <c r="F10" i="133"/>
  <c r="F9" i="133"/>
  <c r="F8" i="133"/>
  <c r="F7" i="133"/>
  <c r="F7" i="132"/>
  <c r="F5" i="132" s="1"/>
  <c r="F8" i="131"/>
  <c r="F7" i="131"/>
  <c r="F7" i="129"/>
  <c r="F5" i="129" s="1"/>
  <c r="F7" i="128"/>
  <c r="F5" i="128" s="1"/>
  <c r="F11" i="127"/>
  <c r="F10" i="127"/>
  <c r="F9" i="127"/>
  <c r="F8" i="127"/>
  <c r="F7" i="127"/>
  <c r="F7" i="126"/>
  <c r="F5" i="126" s="1"/>
  <c r="F7" i="125"/>
  <c r="F5" i="125" s="1"/>
  <c r="F11" i="124"/>
  <c r="F10" i="124"/>
  <c r="F9" i="124"/>
  <c r="F8" i="124"/>
  <c r="F7" i="124"/>
  <c r="F11" i="123"/>
  <c r="F10" i="123"/>
  <c r="F9" i="123"/>
  <c r="F8" i="123"/>
  <c r="F7" i="123"/>
  <c r="F11" i="122"/>
  <c r="F10" i="122"/>
  <c r="F9" i="122"/>
  <c r="F8" i="122"/>
  <c r="F7" i="122"/>
  <c r="F8" i="121"/>
  <c r="F7" i="121"/>
  <c r="F8" i="120"/>
  <c r="F7" i="120"/>
  <c r="F9" i="119"/>
  <c r="F8" i="119"/>
  <c r="F7" i="119"/>
  <c r="F7" i="118"/>
  <c r="F5" i="118" s="1"/>
  <c r="F7" i="117"/>
  <c r="F5" i="117" s="1"/>
  <c r="F7" i="116"/>
  <c r="F5" i="116" s="1"/>
  <c r="F9" i="115"/>
  <c r="F8" i="115"/>
  <c r="F7" i="115"/>
  <c r="F5" i="115" s="1"/>
  <c r="F8" i="114"/>
  <c r="F7" i="114"/>
  <c r="F8" i="113"/>
  <c r="F7" i="113"/>
  <c r="F5" i="113" s="1"/>
  <c r="F8" i="112"/>
  <c r="F7" i="112"/>
  <c r="F8" i="111"/>
  <c r="F7" i="111"/>
  <c r="F8" i="110"/>
  <c r="F7" i="110"/>
  <c r="F8" i="109"/>
  <c r="F7" i="109"/>
  <c r="F8" i="108"/>
  <c r="F7" i="108"/>
  <c r="F8" i="107"/>
  <c r="F7" i="107"/>
  <c r="F8" i="106"/>
  <c r="F7" i="106"/>
  <c r="F7" i="105"/>
  <c r="F5" i="105" s="1"/>
  <c r="F7" i="104"/>
  <c r="F5" i="104" s="1"/>
  <c r="F7" i="103"/>
  <c r="F5" i="103" s="1"/>
  <c r="F7" i="102"/>
  <c r="F5" i="102" s="1"/>
  <c r="F7" i="101"/>
  <c r="F5" i="101" s="1"/>
  <c r="F7" i="100"/>
  <c r="F5" i="100" s="1"/>
  <c r="F7" i="99"/>
  <c r="F5" i="99" s="1"/>
  <c r="F7" i="98"/>
  <c r="F5" i="98" s="1"/>
  <c r="F7" i="97"/>
  <c r="F5" i="97" s="1"/>
  <c r="F7" i="96"/>
  <c r="F5" i="96" s="1"/>
  <c r="F7" i="95"/>
  <c r="F5" i="95" s="1"/>
  <c r="F7" i="94"/>
  <c r="F5" i="94" s="1"/>
  <c r="F8" i="93"/>
  <c r="F7" i="93"/>
  <c r="F7" i="92"/>
  <c r="F5" i="92" s="1"/>
  <c r="F7" i="91"/>
  <c r="F5" i="91" s="1"/>
  <c r="F7" i="90"/>
  <c r="F5" i="90" s="1"/>
  <c r="F7" i="89"/>
  <c r="F5" i="89" s="1"/>
  <c r="F7" i="88"/>
  <c r="F5" i="88" s="1"/>
  <c r="F8" i="87"/>
  <c r="F7" i="87"/>
  <c r="F8" i="86"/>
  <c r="F7" i="86"/>
  <c r="F7" i="85"/>
  <c r="F5" i="85" s="1"/>
  <c r="F7" i="84"/>
  <c r="F5" i="84" s="1"/>
  <c r="F7" i="83"/>
  <c r="F5" i="83" s="1"/>
  <c r="F8" i="82"/>
  <c r="F7" i="82"/>
  <c r="F5" i="82" s="1"/>
  <c r="F7" i="81"/>
  <c r="F5" i="81" s="1"/>
  <c r="F7" i="80"/>
  <c r="F5" i="80" s="1"/>
  <c r="F7" i="79"/>
  <c r="F5" i="79" s="1"/>
  <c r="F7" i="78"/>
  <c r="F5" i="78" s="1"/>
  <c r="F7" i="77"/>
  <c r="F5" i="77" s="1"/>
  <c r="F7" i="76"/>
  <c r="F5" i="76" s="1"/>
  <c r="F8" i="75"/>
  <c r="F7" i="75"/>
  <c r="F5" i="75" s="1"/>
  <c r="F8" i="74"/>
  <c r="F7" i="74"/>
  <c r="F9" i="73"/>
  <c r="F8" i="73"/>
  <c r="F7" i="73"/>
  <c r="F7" i="72"/>
  <c r="F5" i="72" s="1"/>
  <c r="F7" i="71"/>
  <c r="F5" i="71" s="1"/>
  <c r="F9" i="70"/>
  <c r="F8" i="70"/>
  <c r="F7" i="70"/>
  <c r="F8" i="69"/>
  <c r="F7" i="69"/>
  <c r="F8" i="68"/>
  <c r="F7" i="68"/>
  <c r="F9" i="67"/>
  <c r="F8" i="67"/>
  <c r="F7" i="67"/>
  <c r="F8" i="66"/>
  <c r="F7" i="66"/>
  <c r="F8" i="65"/>
  <c r="F7" i="65"/>
  <c r="F7" i="64"/>
  <c r="F5" i="64" s="1"/>
  <c r="F7" i="63"/>
  <c r="F5" i="63" s="1"/>
  <c r="F7" i="62"/>
  <c r="F5" i="62" s="1"/>
  <c r="F7" i="61"/>
  <c r="F5" i="61" s="1"/>
  <c r="F7" i="60"/>
  <c r="F5" i="60" s="1"/>
  <c r="F7" i="59"/>
  <c r="F5" i="59" s="1"/>
  <c r="F7" i="58"/>
  <c r="F5" i="58" s="1"/>
  <c r="F7" i="57"/>
  <c r="F5" i="57" s="1"/>
  <c r="F8" i="56"/>
  <c r="F7" i="56"/>
  <c r="F7" i="55"/>
  <c r="F5" i="55" s="1"/>
  <c r="F7" i="54"/>
  <c r="F5" i="54" s="1"/>
  <c r="F8" i="53"/>
  <c r="F7" i="53"/>
  <c r="F7" i="52"/>
  <c r="F5" i="52" s="1"/>
  <c r="F7" i="51"/>
  <c r="F5" i="51" s="1"/>
  <c r="F7" i="50"/>
  <c r="F5" i="50" s="1"/>
  <c r="F7" i="49"/>
  <c r="F5" i="49" s="1"/>
  <c r="F7" i="48"/>
  <c r="F5" i="48" s="1"/>
  <c r="F8" i="47"/>
  <c r="F7" i="47"/>
  <c r="F7" i="46"/>
  <c r="F5" i="46" s="1"/>
  <c r="F7" i="45"/>
  <c r="F5" i="45" s="1"/>
  <c r="F8" i="44"/>
  <c r="F7" i="44"/>
  <c r="F7" i="43"/>
  <c r="F5" i="43" s="1"/>
  <c r="F8" i="42"/>
  <c r="F7" i="42"/>
  <c r="F7" i="41"/>
  <c r="F5" i="41" s="1"/>
  <c r="F7" i="40"/>
  <c r="F5" i="40" s="1"/>
  <c r="F10" i="39"/>
  <c r="F9" i="39"/>
  <c r="F8" i="39"/>
  <c r="F7" i="39"/>
  <c r="F8" i="38"/>
  <c r="F7" i="38"/>
  <c r="F8" i="36"/>
  <c r="F7" i="36"/>
  <c r="F11" i="189"/>
  <c r="F10" i="189"/>
  <c r="F9" i="189"/>
  <c r="F8" i="189"/>
  <c r="F7" i="189"/>
  <c r="F13" i="160"/>
  <c r="F12" i="160"/>
  <c r="F11" i="160"/>
  <c r="F10" i="160"/>
  <c r="F9" i="160"/>
  <c r="F8" i="160"/>
  <c r="F7" i="160"/>
  <c r="F10" i="191"/>
  <c r="F9" i="191"/>
  <c r="F8" i="191"/>
  <c r="F7" i="191"/>
  <c r="F11" i="164"/>
  <c r="F10" i="164"/>
  <c r="F9" i="164"/>
  <c r="F8" i="164"/>
  <c r="F7" i="164"/>
  <c r="F13" i="163"/>
  <c r="F12" i="163"/>
  <c r="F11" i="163"/>
  <c r="F10" i="163"/>
  <c r="F9" i="163"/>
  <c r="F8" i="163"/>
  <c r="F7" i="163"/>
  <c r="F12" i="162"/>
  <c r="F11" i="162"/>
  <c r="F10" i="162"/>
  <c r="F9" i="162"/>
  <c r="F8" i="162"/>
  <c r="F7" i="162"/>
  <c r="F13" i="161"/>
  <c r="F12" i="161"/>
  <c r="F11" i="161"/>
  <c r="F10" i="161"/>
  <c r="F9" i="161"/>
  <c r="F8" i="161"/>
  <c r="F7" i="161"/>
  <c r="F11" i="190"/>
  <c r="F10" i="190"/>
  <c r="F9" i="190"/>
  <c r="F8" i="190"/>
  <c r="F7" i="190"/>
  <c r="F11" i="159"/>
  <c r="F10" i="159"/>
  <c r="F9" i="159"/>
  <c r="F8" i="159"/>
  <c r="F7" i="159"/>
  <c r="F10" i="158"/>
  <c r="F9" i="158"/>
  <c r="F8" i="158"/>
  <c r="F7" i="158"/>
  <c r="F15" i="157"/>
  <c r="F14" i="157"/>
  <c r="F13" i="157"/>
  <c r="F12" i="157"/>
  <c r="F11" i="157"/>
  <c r="F10" i="157"/>
  <c r="F9" i="157"/>
  <c r="F8" i="157"/>
  <c r="F7" i="157"/>
  <c r="F11" i="156"/>
  <c r="F10" i="156"/>
  <c r="F9" i="156"/>
  <c r="F8" i="156"/>
  <c r="F7" i="156"/>
  <c r="F13" i="155"/>
  <c r="F12" i="155"/>
  <c r="F11" i="155"/>
  <c r="F10" i="155"/>
  <c r="F9" i="155"/>
  <c r="F8" i="155"/>
  <c r="F7" i="155"/>
  <c r="F12" i="188"/>
  <c r="F11" i="188"/>
  <c r="F10" i="188"/>
  <c r="F9" i="188"/>
  <c r="F8" i="188"/>
  <c r="F7" i="188"/>
  <c r="F8" i="154"/>
  <c r="F7" i="154"/>
  <c r="F10" i="153"/>
  <c r="F9" i="153"/>
  <c r="F8" i="153"/>
  <c r="F7" i="153"/>
  <c r="F14" i="152"/>
  <c r="F13" i="152"/>
  <c r="F12" i="152"/>
  <c r="F11" i="152"/>
  <c r="F10" i="152"/>
  <c r="F9" i="152"/>
  <c r="F8" i="152"/>
  <c r="F7" i="152"/>
  <c r="F15" i="151"/>
  <c r="F14" i="151"/>
  <c r="F13" i="151"/>
  <c r="F12" i="151"/>
  <c r="F11" i="151"/>
  <c r="F10" i="151"/>
  <c r="F9" i="151"/>
  <c r="F8" i="151"/>
  <c r="F7" i="151"/>
  <c r="F14" i="150"/>
  <c r="F13" i="150"/>
  <c r="F12" i="150"/>
  <c r="F11" i="150"/>
  <c r="F10" i="150"/>
  <c r="F9" i="150"/>
  <c r="F8" i="150"/>
  <c r="F7" i="150"/>
  <c r="F14" i="149"/>
  <c r="F13" i="149"/>
  <c r="F12" i="149"/>
  <c r="F11" i="149"/>
  <c r="F10" i="149"/>
  <c r="F9" i="149"/>
  <c r="F8" i="149"/>
  <c r="F7" i="149"/>
  <c r="F11" i="148"/>
  <c r="F10" i="148"/>
  <c r="F9" i="148"/>
  <c r="F8" i="148"/>
  <c r="F7" i="148"/>
  <c r="F10" i="147"/>
  <c r="F9" i="147"/>
  <c r="F8" i="147"/>
  <c r="F7" i="147"/>
  <c r="F13" i="146"/>
  <c r="F12" i="146"/>
  <c r="F11" i="146"/>
  <c r="F10" i="146"/>
  <c r="F9" i="146"/>
  <c r="F8" i="146"/>
  <c r="F7" i="146"/>
  <c r="F11" i="145"/>
  <c r="F10" i="145"/>
  <c r="F9" i="145"/>
  <c r="F8" i="145"/>
  <c r="F7" i="145"/>
  <c r="F13" i="144"/>
  <c r="F12" i="144"/>
  <c r="F11" i="144"/>
  <c r="F10" i="144"/>
  <c r="F9" i="144"/>
  <c r="F8" i="144"/>
  <c r="F7" i="144"/>
  <c r="F18" i="143"/>
  <c r="F17" i="143"/>
  <c r="F16" i="143"/>
  <c r="F15" i="143"/>
  <c r="F14" i="143"/>
  <c r="F13" i="143"/>
  <c r="F12" i="143"/>
  <c r="F11" i="143"/>
  <c r="F10" i="143"/>
  <c r="F9" i="143"/>
  <c r="F8" i="143"/>
  <c r="F7" i="143"/>
  <c r="F9" i="142"/>
  <c r="F8" i="142"/>
  <c r="F7" i="142"/>
  <c r="F10" i="141"/>
  <c r="F9" i="141"/>
  <c r="F8" i="141"/>
  <c r="F7" i="141"/>
  <c r="F8" i="140"/>
  <c r="F7" i="140"/>
  <c r="E74" i="200" a="1"/>
  <c r="G113" i="200" a="1"/>
  <c r="G110" i="200" a="1"/>
  <c r="G133" i="200" a="1"/>
  <c r="G131" i="200" a="1"/>
  <c r="E109" i="200" a="1"/>
  <c r="E142" i="200" a="1"/>
  <c r="G10" i="200" a="1"/>
  <c r="G143" i="200" a="1"/>
  <c r="E132" i="200" a="1"/>
  <c r="G109" i="200" a="1"/>
  <c r="G75" i="200" a="1"/>
  <c r="G74" i="200" a="1"/>
  <c r="G66" i="200" a="1"/>
  <c r="G68" i="200" a="1"/>
  <c r="E143" i="200" a="1"/>
  <c r="E75" i="200" a="1"/>
  <c r="G9" i="200" a="1"/>
  <c r="G69" i="200" a="1"/>
  <c r="E65" i="200" a="1"/>
  <c r="G65" i="200" a="1"/>
  <c r="E131" i="200" a="1"/>
  <c r="G67" i="200" a="1"/>
  <c r="G115" i="200" a="1"/>
  <c r="G111" i="200" a="1"/>
  <c r="E66" i="200" a="1"/>
  <c r="G114" i="200" a="1"/>
  <c r="G132" i="200" a="1"/>
  <c r="G142" i="200" a="1"/>
  <c r="G5" i="68" l="1"/>
  <c r="G5" i="75"/>
  <c r="G5" i="53"/>
  <c r="G68" i="200"/>
  <c r="G132" i="200"/>
  <c r="G109" i="200"/>
  <c r="G113" i="200"/>
  <c r="G133" i="200"/>
  <c r="G69" i="200"/>
  <c r="G10" i="200"/>
  <c r="G66" i="200"/>
  <c r="G74" i="200"/>
  <c r="G110" i="200"/>
  <c r="G114" i="200"/>
  <c r="G142" i="200"/>
  <c r="G9" i="200"/>
  <c r="G65" i="200"/>
  <c r="G67" i="200"/>
  <c r="G75" i="200"/>
  <c r="G111" i="200"/>
  <c r="G115" i="200"/>
  <c r="G131" i="200"/>
  <c r="G143" i="200"/>
  <c r="E65" i="200"/>
  <c r="F65" i="200" s="1"/>
  <c r="E132" i="200"/>
  <c r="F132" i="200" s="1"/>
  <c r="E109" i="200"/>
  <c r="F109" i="200" s="1"/>
  <c r="E66" i="200"/>
  <c r="F66" i="200" s="1"/>
  <c r="E74" i="200"/>
  <c r="F74" i="200" s="1"/>
  <c r="E142" i="200"/>
  <c r="F142" i="200" s="1"/>
  <c r="E75" i="200"/>
  <c r="E131" i="200"/>
  <c r="F131" i="200" s="1"/>
  <c r="E143" i="200"/>
  <c r="A144" i="200"/>
  <c r="A11" i="200"/>
  <c r="G5" i="131"/>
  <c r="G5" i="180"/>
  <c r="G5" i="184"/>
  <c r="A116" i="200"/>
  <c r="A70" i="200"/>
  <c r="A76" i="200"/>
  <c r="G5" i="111"/>
  <c r="A134" i="200"/>
  <c r="F5" i="186"/>
  <c r="F5" i="184"/>
  <c r="F5" i="183"/>
  <c r="F5" i="176"/>
  <c r="G5" i="175"/>
  <c r="G5" i="168"/>
  <c r="G5" i="165"/>
  <c r="F5" i="122"/>
  <c r="G5" i="120"/>
  <c r="G5" i="113"/>
  <c r="G5" i="110"/>
  <c r="G5" i="108"/>
  <c r="G5" i="82"/>
  <c r="G5" i="66"/>
  <c r="G5" i="56"/>
  <c r="G5" i="69"/>
  <c r="G5" i="170"/>
  <c r="G5" i="181"/>
  <c r="G5" i="121"/>
  <c r="G5" i="179"/>
  <c r="G5" i="185"/>
  <c r="G5" i="86"/>
  <c r="G7" i="98"/>
  <c r="G5" i="98" s="1"/>
  <c r="G5" i="114"/>
  <c r="G5" i="154"/>
  <c r="G5" i="171"/>
  <c r="G5" i="183"/>
  <c r="G5" i="112"/>
  <c r="G5" i="107"/>
  <c r="G5" i="87"/>
  <c r="G5" i="178"/>
  <c r="G5" i="176"/>
  <c r="G5" i="142"/>
  <c r="G5" i="36"/>
  <c r="G5" i="44"/>
  <c r="G5" i="47"/>
  <c r="G5" i="106"/>
  <c r="G5" i="172"/>
  <c r="G5" i="65"/>
  <c r="G5" i="93"/>
  <c r="G5" i="109"/>
  <c r="G5" i="182"/>
  <c r="G5" i="186"/>
  <c r="G5" i="167"/>
  <c r="G5" i="166"/>
  <c r="G5" i="133"/>
  <c r="G5" i="127"/>
  <c r="G5" i="124"/>
  <c r="G5" i="123"/>
  <c r="G5" i="122"/>
  <c r="G5" i="119"/>
  <c r="G5" i="115"/>
  <c r="G5" i="74"/>
  <c r="G5" i="73"/>
  <c r="G5" i="70"/>
  <c r="G5" i="67"/>
  <c r="G5" i="42"/>
  <c r="G5" i="39"/>
  <c r="G5" i="38"/>
  <c r="G5" i="189"/>
  <c r="G5" i="160"/>
  <c r="G5" i="191"/>
  <c r="G5" i="164"/>
  <c r="G5" i="163"/>
  <c r="G5" i="162"/>
  <c r="G5" i="161"/>
  <c r="G5" i="190"/>
  <c r="G5" i="159"/>
  <c r="G5" i="158"/>
  <c r="G5" i="157"/>
  <c r="G5" i="156"/>
  <c r="G5" i="155"/>
  <c r="G5" i="188"/>
  <c r="G5" i="153"/>
  <c r="G5" i="152"/>
  <c r="G5" i="151"/>
  <c r="G5" i="150"/>
  <c r="G5" i="149"/>
  <c r="G5" i="148"/>
  <c r="G5" i="147"/>
  <c r="G5" i="146"/>
  <c r="G5" i="145"/>
  <c r="G5" i="144"/>
  <c r="G5" i="143"/>
  <c r="G5" i="141"/>
  <c r="G5" i="140"/>
  <c r="F5" i="38"/>
  <c r="F5" i="66"/>
  <c r="F5" i="147"/>
  <c r="F5" i="106"/>
  <c r="F5" i="108"/>
  <c r="F5" i="110"/>
  <c r="F5" i="114"/>
  <c r="F5" i="74"/>
  <c r="F5" i="44"/>
  <c r="F5" i="53"/>
  <c r="F5" i="121"/>
  <c r="F5" i="185"/>
  <c r="F5" i="181"/>
  <c r="F5" i="179"/>
  <c r="F5" i="175"/>
  <c r="F5" i="172"/>
  <c r="F5" i="171"/>
  <c r="F5" i="170"/>
  <c r="F5" i="168"/>
  <c r="F5" i="167"/>
  <c r="F5" i="165"/>
  <c r="F5" i="131"/>
  <c r="F5" i="127"/>
  <c r="F5" i="119"/>
  <c r="F5" i="112"/>
  <c r="F5" i="111"/>
  <c r="F5" i="109"/>
  <c r="F5" i="107"/>
  <c r="F5" i="93"/>
  <c r="F5" i="87"/>
  <c r="F5" i="86"/>
  <c r="F5" i="73"/>
  <c r="F5" i="70"/>
  <c r="F5" i="69"/>
  <c r="F5" i="68"/>
  <c r="F5" i="67"/>
  <c r="F5" i="65"/>
  <c r="F5" i="47"/>
  <c r="F5" i="42"/>
  <c r="F5" i="36"/>
  <c r="F5" i="154"/>
  <c r="F5" i="145"/>
  <c r="F5" i="140"/>
  <c r="F5" i="178"/>
  <c r="F5" i="166"/>
  <c r="F5" i="133"/>
  <c r="F5" i="124"/>
  <c r="F5" i="123"/>
  <c r="F5" i="120"/>
  <c r="F5" i="56"/>
  <c r="F5" i="39"/>
  <c r="F5" i="189"/>
  <c r="F5" i="160"/>
  <c r="F5" i="191"/>
  <c r="F5" i="164"/>
  <c r="F5" i="163"/>
  <c r="F5" i="162"/>
  <c r="F5" i="161"/>
  <c r="F5" i="190"/>
  <c r="F5" i="159"/>
  <c r="F5" i="158"/>
  <c r="F5" i="157"/>
  <c r="F5" i="156"/>
  <c r="F5" i="155"/>
  <c r="F5" i="188"/>
  <c r="F5" i="153"/>
  <c r="F5" i="152"/>
  <c r="F5" i="151"/>
  <c r="F5" i="150"/>
  <c r="F5" i="149"/>
  <c r="F5" i="148"/>
  <c r="F5" i="146"/>
  <c r="F5" i="144"/>
  <c r="F5" i="143"/>
  <c r="F5" i="142"/>
  <c r="F5" i="141"/>
  <c r="G144" i="200" a="1"/>
  <c r="E110" i="200" a="1"/>
  <c r="E70" i="200" a="1"/>
  <c r="G11" i="200" a="1"/>
  <c r="E8" i="200" a="1"/>
  <c r="G76" i="200" a="1"/>
  <c r="G134" i="200" a="1"/>
  <c r="E67" i="200" a="1"/>
  <c r="E69" i="200" a="1"/>
  <c r="E111" i="200" a="1"/>
  <c r="E115" i="200" a="1"/>
  <c r="G116" i="200" a="1"/>
  <c r="E134" i="200" a="1"/>
  <c r="E76" i="200" a="1"/>
  <c r="E11" i="200" a="1"/>
  <c r="E133" i="200" a="1"/>
  <c r="E113" i="200" a="1"/>
  <c r="E116" i="200" a="1"/>
  <c r="E10" i="200" a="1"/>
  <c r="E68" i="200" a="1"/>
  <c r="E144" i="200" a="1"/>
  <c r="G70" i="200" a="1"/>
  <c r="G8" i="200" a="1"/>
  <c r="E114" i="200" a="1"/>
  <c r="E9" i="200" a="1"/>
  <c r="G8" i="200" l="1"/>
  <c r="E114" i="200"/>
  <c r="F114" i="200" s="1"/>
  <c r="E10" i="200"/>
  <c r="F10" i="200" s="1"/>
  <c r="E69" i="200"/>
  <c r="F69" i="200" s="1"/>
  <c r="E115" i="200"/>
  <c r="F115" i="200" s="1"/>
  <c r="E67" i="200"/>
  <c r="F67" i="200" s="1"/>
  <c r="E68" i="200"/>
  <c r="F68" i="200" s="1"/>
  <c r="E9" i="200"/>
  <c r="F9" i="200" s="1"/>
  <c r="E110" i="200"/>
  <c r="F110" i="200" s="1"/>
  <c r="E111" i="200"/>
  <c r="F111" i="200" s="1"/>
  <c r="E133" i="200"/>
  <c r="F133" i="200" s="1"/>
  <c r="E8" i="200"/>
  <c r="F8" i="200" s="1"/>
  <c r="E113" i="200"/>
  <c r="F113" i="200" s="1"/>
  <c r="G134" i="200"/>
  <c r="E134" i="200"/>
  <c r="G11" i="200"/>
  <c r="E11" i="200"/>
  <c r="G144" i="200"/>
  <c r="E144" i="200"/>
  <c r="G76" i="200"/>
  <c r="E76" i="200"/>
  <c r="G70" i="200"/>
  <c r="E70" i="200"/>
  <c r="G116" i="200"/>
  <c r="E116" i="200"/>
  <c r="F75" i="200"/>
  <c r="F143" i="200"/>
  <c r="A145" i="200"/>
  <c r="A77" i="200"/>
  <c r="A71" i="200"/>
  <c r="A135" i="200"/>
  <c r="A12" i="200"/>
  <c r="A117" i="200"/>
  <c r="G12" i="200" a="1"/>
  <c r="E12" i="200" a="1"/>
  <c r="E71" i="200" a="1"/>
  <c r="G145" i="200" a="1"/>
  <c r="E117" i="200" a="1"/>
  <c r="E77" i="200" a="1"/>
  <c r="E135" i="200" a="1"/>
  <c r="G77" i="200" a="1"/>
  <c r="G71" i="200" a="1"/>
  <c r="E145" i="200" a="1"/>
  <c r="G135" i="200" a="1"/>
  <c r="G117" i="200" a="1"/>
  <c r="G117" i="200" l="1"/>
  <c r="E117" i="200"/>
  <c r="G12" i="200"/>
  <c r="E12" i="200"/>
  <c r="G135" i="200"/>
  <c r="E135" i="200"/>
  <c r="G71" i="200"/>
  <c r="E71" i="200"/>
  <c r="G77" i="200"/>
  <c r="E77" i="200"/>
  <c r="G145" i="200"/>
  <c r="E145" i="200"/>
  <c r="F11" i="200"/>
  <c r="F134" i="200"/>
  <c r="F144" i="200"/>
  <c r="F76" i="200"/>
  <c r="F116" i="200"/>
  <c r="F70" i="200"/>
  <c r="A13" i="200"/>
  <c r="A72" i="200"/>
  <c r="A78" i="200"/>
  <c r="A136" i="200"/>
  <c r="A146" i="200"/>
  <c r="A118" i="200"/>
  <c r="G78" i="200" a="1"/>
  <c r="E118" i="200" a="1"/>
  <c r="G72" i="200" a="1"/>
  <c r="E13" i="200" a="1"/>
  <c r="E72" i="200" a="1"/>
  <c r="E136" i="200" a="1"/>
  <c r="E78" i="200" a="1"/>
  <c r="G13" i="200" a="1"/>
  <c r="G146" i="200" a="1"/>
  <c r="G118" i="200" a="1"/>
  <c r="G136" i="200" a="1"/>
  <c r="E146" i="200" a="1"/>
  <c r="G118" i="200" l="1"/>
  <c r="E118" i="200"/>
  <c r="G146" i="200"/>
  <c r="E146" i="200"/>
  <c r="G136" i="200"/>
  <c r="E136" i="200"/>
  <c r="G78" i="200"/>
  <c r="E78" i="200"/>
  <c r="G72" i="200"/>
  <c r="E72" i="200"/>
  <c r="G13" i="200"/>
  <c r="E13" i="200"/>
  <c r="F135" i="200"/>
  <c r="F71" i="200"/>
  <c r="F117" i="200"/>
  <c r="F77" i="200"/>
  <c r="F145" i="200"/>
  <c r="A147" i="200"/>
  <c r="A137" i="200"/>
  <c r="A79" i="200"/>
  <c r="A119" i="200"/>
  <c r="A14" i="200"/>
  <c r="G119" i="200" a="1"/>
  <c r="E119" i="200" a="1"/>
  <c r="G137" i="200" a="1"/>
  <c r="E14" i="200" a="1"/>
  <c r="G147" i="200" a="1"/>
  <c r="E147" i="200" a="1"/>
  <c r="E137" i="200" a="1"/>
  <c r="G79" i="200" a="1"/>
  <c r="G14" i="200" a="1"/>
  <c r="E79" i="200" a="1"/>
  <c r="G14" i="200" l="1"/>
  <c r="E14" i="200"/>
  <c r="G119" i="200"/>
  <c r="E119" i="200"/>
  <c r="G79" i="200"/>
  <c r="E79" i="200"/>
  <c r="G137" i="200"/>
  <c r="E137" i="200"/>
  <c r="G147" i="200"/>
  <c r="E147" i="200"/>
  <c r="F78" i="200"/>
  <c r="F146" i="200"/>
  <c r="F118" i="200"/>
  <c r="F72" i="200"/>
  <c r="F13" i="200"/>
  <c r="F136" i="200"/>
  <c r="F12" i="200"/>
  <c r="A80" i="200"/>
  <c r="A120" i="200"/>
  <c r="A148" i="200"/>
  <c r="A15" i="200"/>
  <c r="A138" i="200"/>
  <c r="G120" i="200" a="1"/>
  <c r="E138" i="200" a="1"/>
  <c r="E80" i="200" a="1"/>
  <c r="G138" i="200" a="1"/>
  <c r="G80" i="200" a="1"/>
  <c r="G148" i="200" a="1"/>
  <c r="E120" i="200" a="1"/>
  <c r="E15" i="200" a="1"/>
  <c r="G15" i="200" a="1"/>
  <c r="E148" i="200" a="1"/>
  <c r="G15" i="200" l="1"/>
  <c r="E15" i="200"/>
  <c r="G148" i="200"/>
  <c r="E148" i="200"/>
  <c r="G138" i="200"/>
  <c r="E138" i="200"/>
  <c r="G120" i="200"/>
  <c r="E120" i="200"/>
  <c r="G80" i="200"/>
  <c r="E80" i="200"/>
  <c r="F79" i="200"/>
  <c r="F137" i="200"/>
  <c r="F14" i="200"/>
  <c r="F147" i="200"/>
  <c r="F119" i="200"/>
  <c r="A121" i="200"/>
  <c r="A139" i="200"/>
  <c r="A149" i="200"/>
  <c r="A16" i="200"/>
  <c r="A81" i="200"/>
  <c r="G121" i="200" a="1"/>
  <c r="E121" i="200" a="1"/>
  <c r="G139" i="200" a="1"/>
  <c r="G149" i="200" a="1"/>
  <c r="E81" i="200" a="1"/>
  <c r="E16" i="200" a="1"/>
  <c r="E149" i="200" a="1"/>
  <c r="E139" i="200" a="1"/>
  <c r="G81" i="200" a="1"/>
  <c r="G16" i="200" a="1"/>
  <c r="G121" i="200" l="1"/>
  <c r="E121" i="200"/>
  <c r="G16" i="200"/>
  <c r="E16" i="200"/>
  <c r="G149" i="200"/>
  <c r="E149" i="200"/>
  <c r="G81" i="200"/>
  <c r="E81" i="200"/>
  <c r="G139" i="200"/>
  <c r="E139" i="200"/>
  <c r="F148" i="200"/>
  <c r="F120" i="200"/>
  <c r="F80" i="200"/>
  <c r="F138" i="200"/>
  <c r="A122" i="200"/>
  <c r="A150" i="200"/>
  <c r="A17" i="200"/>
  <c r="A140" i="200"/>
  <c r="A82" i="200"/>
  <c r="E122" i="200" a="1"/>
  <c r="E150" i="200" a="1"/>
  <c r="E17" i="200" a="1"/>
  <c r="E82" i="200" a="1"/>
  <c r="G140" i="200" a="1"/>
  <c r="G122" i="200" a="1"/>
  <c r="G17" i="200" a="1"/>
  <c r="E140" i="200" a="1"/>
  <c r="G150" i="200" a="1"/>
  <c r="G82" i="200" a="1"/>
  <c r="G122" i="200" l="1"/>
  <c r="E122" i="200"/>
  <c r="G82" i="200"/>
  <c r="E82" i="200"/>
  <c r="G150" i="200"/>
  <c r="E150" i="200"/>
  <c r="G140" i="200"/>
  <c r="E140" i="200"/>
  <c r="G17" i="200"/>
  <c r="E17" i="200"/>
  <c r="F149" i="200"/>
  <c r="F16" i="200"/>
  <c r="F121" i="200"/>
  <c r="F139" i="200"/>
  <c r="F81" i="200"/>
  <c r="A123" i="200"/>
  <c r="A83" i="200"/>
  <c r="A151" i="200"/>
  <c r="A18" i="200"/>
  <c r="F15" i="200"/>
  <c r="E123" i="200" a="1"/>
  <c r="G83" i="200" a="1"/>
  <c r="E83" i="200" a="1"/>
  <c r="E18" i="200" a="1"/>
  <c r="G123" i="200" a="1"/>
  <c r="G151" i="200" a="1"/>
  <c r="E151" i="200" a="1"/>
  <c r="G18" i="200" a="1"/>
  <c r="G123" i="200" l="1"/>
  <c r="E123" i="200"/>
  <c r="G18" i="200"/>
  <c r="E18" i="200"/>
  <c r="G151" i="200"/>
  <c r="E151" i="200"/>
  <c r="G83" i="200"/>
  <c r="E83" i="200"/>
  <c r="F140" i="200"/>
  <c r="F17" i="200"/>
  <c r="F150" i="200"/>
  <c r="F122" i="200"/>
  <c r="F82" i="200"/>
  <c r="A152" i="200"/>
  <c r="A124" i="200"/>
  <c r="A19" i="200"/>
  <c r="A84" i="200"/>
  <c r="E84" i="200" a="1"/>
  <c r="E124" i="200" a="1"/>
  <c r="G19" i="200" a="1"/>
  <c r="G152" i="200" a="1"/>
  <c r="E152" i="200" a="1"/>
  <c r="E19" i="200" a="1"/>
  <c r="G124" i="200" a="1"/>
  <c r="G84" i="200" a="1"/>
  <c r="G19" i="200" l="1"/>
  <c r="E19" i="200"/>
  <c r="G124" i="200"/>
  <c r="E124" i="200"/>
  <c r="G152" i="200"/>
  <c r="E152" i="200"/>
  <c r="G84" i="200"/>
  <c r="E84" i="200"/>
  <c r="F18" i="200"/>
  <c r="F123" i="200"/>
  <c r="F83" i="200"/>
  <c r="F151" i="200"/>
  <c r="A125" i="200"/>
  <c r="A85" i="200"/>
  <c r="A153" i="200"/>
  <c r="A20" i="200"/>
  <c r="E153" i="200" a="1"/>
  <c r="E85" i="200" a="1"/>
  <c r="E20" i="200" a="1"/>
  <c r="G20" i="200" a="1"/>
  <c r="G153" i="200" a="1"/>
  <c r="G125" i="200" a="1"/>
  <c r="E125" i="200" a="1"/>
  <c r="G85" i="200" a="1"/>
  <c r="G20" i="200" l="1"/>
  <c r="E20" i="200"/>
  <c r="G153" i="200"/>
  <c r="E153" i="200"/>
  <c r="G85" i="200"/>
  <c r="E85" i="200"/>
  <c r="G125" i="200"/>
  <c r="E125" i="200"/>
  <c r="F124" i="200"/>
  <c r="F152" i="200"/>
  <c r="F19" i="200"/>
  <c r="F84" i="200"/>
  <c r="A21" i="200"/>
  <c r="A126" i="200"/>
  <c r="A86" i="200"/>
  <c r="A154" i="200"/>
  <c r="G86" i="200" a="1"/>
  <c r="E126" i="200" a="1"/>
  <c r="E21" i="200" a="1"/>
  <c r="G126" i="200" a="1"/>
  <c r="E86" i="200" a="1"/>
  <c r="G21" i="200" a="1"/>
  <c r="E154" i="200" a="1"/>
  <c r="G154" i="200" a="1"/>
  <c r="G154" i="200" l="1"/>
  <c r="E154" i="200"/>
  <c r="G86" i="200"/>
  <c r="E86" i="200"/>
  <c r="G126" i="200"/>
  <c r="E126" i="200"/>
  <c r="G21" i="200"/>
  <c r="E21" i="200"/>
  <c r="F20" i="200"/>
  <c r="F85" i="200"/>
  <c r="F153" i="200"/>
  <c r="F125" i="200"/>
  <c r="A127" i="200"/>
  <c r="A155" i="200"/>
  <c r="A22" i="200"/>
  <c r="A87" i="200"/>
  <c r="E155" i="200" a="1"/>
  <c r="G127" i="200" a="1"/>
  <c r="E87" i="200" a="1"/>
  <c r="G87" i="200" a="1"/>
  <c r="G22" i="200" a="1"/>
  <c r="E127" i="200" a="1"/>
  <c r="E22" i="200" a="1"/>
  <c r="G155" i="200" a="1"/>
  <c r="G87" i="200" l="1"/>
  <c r="E87" i="200"/>
  <c r="G22" i="200"/>
  <c r="E22" i="200"/>
  <c r="G155" i="200"/>
  <c r="E155" i="200"/>
  <c r="G127" i="200"/>
  <c r="E127" i="200"/>
  <c r="F126" i="200"/>
  <c r="F86" i="200"/>
  <c r="F154" i="200"/>
  <c r="F21" i="200"/>
  <c r="A128" i="200"/>
  <c r="A23" i="200"/>
  <c r="A88" i="200"/>
  <c r="A156" i="200"/>
  <c r="E23" i="200" a="1"/>
  <c r="E128" i="200" a="1"/>
  <c r="G23" i="200" a="1"/>
  <c r="G156" i="200" a="1"/>
  <c r="G128" i="200" a="1"/>
  <c r="E88" i="200" a="1"/>
  <c r="E156" i="200" a="1"/>
  <c r="G88" i="200" a="1"/>
  <c r="G88" i="200" l="1"/>
  <c r="E88" i="200"/>
  <c r="G128" i="200"/>
  <c r="E128" i="200"/>
  <c r="G156" i="200"/>
  <c r="E156" i="200"/>
  <c r="G23" i="200"/>
  <c r="E23" i="200"/>
  <c r="F22" i="200"/>
  <c r="F155" i="200"/>
  <c r="F127" i="200"/>
  <c r="F87" i="200"/>
  <c r="A89" i="200"/>
  <c r="A157" i="200"/>
  <c r="A129" i="200"/>
  <c r="A24" i="200"/>
  <c r="E157" i="200" a="1"/>
  <c r="E24" i="200" a="1"/>
  <c r="G89" i="200" a="1"/>
  <c r="G24" i="200" a="1"/>
  <c r="E89" i="200" a="1"/>
  <c r="G129" i="200" a="1"/>
  <c r="E129" i="200" a="1"/>
  <c r="G157" i="200" a="1"/>
  <c r="G157" i="200" l="1"/>
  <c r="E157" i="200"/>
  <c r="G89" i="200"/>
  <c r="E89" i="200"/>
  <c r="G24" i="200"/>
  <c r="E24" i="200"/>
  <c r="G129" i="200"/>
  <c r="E129" i="200"/>
  <c r="F88" i="200"/>
  <c r="F128" i="200"/>
  <c r="F23" i="200"/>
  <c r="F156" i="200"/>
  <c r="A158" i="200"/>
  <c r="A90" i="200"/>
  <c r="A25" i="200"/>
  <c r="E25" i="200" a="1"/>
  <c r="G25" i="200" a="1"/>
  <c r="E90" i="200" a="1"/>
  <c r="E158" i="200" a="1"/>
  <c r="G90" i="200" a="1"/>
  <c r="G158" i="200" a="1"/>
  <c r="G25" i="200" l="1"/>
  <c r="E25" i="200"/>
  <c r="G90" i="200"/>
  <c r="E90" i="200"/>
  <c r="G158" i="200"/>
  <c r="E158" i="200"/>
  <c r="F129" i="200"/>
  <c r="F24" i="200"/>
  <c r="F157" i="200"/>
  <c r="F89" i="200"/>
  <c r="A91" i="200"/>
  <c r="A159" i="200"/>
  <c r="A26" i="200"/>
  <c r="G159" i="200" a="1"/>
  <c r="G91" i="200" a="1"/>
  <c r="E91" i="200" a="1"/>
  <c r="E26" i="200" a="1"/>
  <c r="G26" i="200" a="1"/>
  <c r="E159" i="200" a="1"/>
  <c r="G159" i="200" l="1"/>
  <c r="E159" i="200"/>
  <c r="G26" i="200"/>
  <c r="E26" i="200"/>
  <c r="G91" i="200"/>
  <c r="E91" i="200"/>
  <c r="F90" i="200"/>
  <c r="F25" i="200"/>
  <c r="F158" i="200"/>
  <c r="A92" i="200"/>
  <c r="A27" i="200"/>
  <c r="A160" i="200"/>
  <c r="E27" i="200" a="1"/>
  <c r="E92" i="200" a="1"/>
  <c r="E160" i="200" a="1"/>
  <c r="G92" i="200" a="1"/>
  <c r="G27" i="200" a="1"/>
  <c r="G160" i="200" a="1"/>
  <c r="G27" i="200" l="1"/>
  <c r="E27" i="200"/>
  <c r="G160" i="200"/>
  <c r="E160" i="200"/>
  <c r="G92" i="200"/>
  <c r="E92" i="200"/>
  <c r="F26" i="200"/>
  <c r="F91" i="200"/>
  <c r="F159" i="200"/>
  <c r="A28" i="200"/>
  <c r="A93" i="200"/>
  <c r="A161" i="200"/>
  <c r="E93" i="200" a="1"/>
  <c r="G161" i="200" a="1"/>
  <c r="E161" i="200" a="1"/>
  <c r="G93" i="200" a="1"/>
  <c r="G28" i="200" a="1"/>
  <c r="E28" i="200" a="1"/>
  <c r="G161" i="200" l="1"/>
  <c r="E161" i="200"/>
  <c r="G93" i="200"/>
  <c r="E93" i="200"/>
  <c r="G28" i="200"/>
  <c r="E28" i="200"/>
  <c r="F92" i="200"/>
  <c r="F27" i="200"/>
  <c r="F160" i="200"/>
  <c r="A94" i="200"/>
  <c r="A29" i="200"/>
  <c r="A162" i="200"/>
  <c r="E162" i="200" a="1"/>
  <c r="E29" i="200" a="1"/>
  <c r="G94" i="200" a="1"/>
  <c r="G162" i="200" a="1"/>
  <c r="E94" i="200" a="1"/>
  <c r="G29" i="200" a="1"/>
  <c r="G162" i="200" l="1"/>
  <c r="E162" i="200"/>
  <c r="G29" i="200"/>
  <c r="E29" i="200"/>
  <c r="G94" i="200"/>
  <c r="E94" i="200"/>
  <c r="F28" i="200"/>
  <c r="F93" i="200"/>
  <c r="F161" i="200"/>
  <c r="A95" i="200"/>
  <c r="A163" i="200"/>
  <c r="A30" i="200"/>
  <c r="G163" i="200" a="1"/>
  <c r="E30" i="200" a="1"/>
  <c r="E95" i="200" a="1"/>
  <c r="E163" i="200" a="1"/>
  <c r="G30" i="200" a="1"/>
  <c r="G95" i="200" a="1"/>
  <c r="G30" i="200" l="1"/>
  <c r="E30" i="200"/>
  <c r="G163" i="200"/>
  <c r="E163" i="200"/>
  <c r="G95" i="200"/>
  <c r="E95" i="200"/>
  <c r="F94" i="200"/>
  <c r="F29" i="200"/>
  <c r="F162" i="200"/>
  <c r="A164" i="200"/>
  <c r="A96" i="200"/>
  <c r="A31" i="200"/>
  <c r="E31" i="200" a="1"/>
  <c r="E96" i="200" a="1"/>
  <c r="G96" i="200" a="1"/>
  <c r="G164" i="200" a="1"/>
  <c r="G31" i="200" a="1"/>
  <c r="E164" i="200" a="1"/>
  <c r="G96" i="200" l="1"/>
  <c r="E96" i="200"/>
  <c r="G164" i="200"/>
  <c r="E164" i="200"/>
  <c r="G31" i="200"/>
  <c r="E31" i="200"/>
  <c r="F163" i="200"/>
  <c r="F30" i="200"/>
  <c r="F95" i="200"/>
  <c r="A165" i="200"/>
  <c r="A32" i="200"/>
  <c r="A97" i="200"/>
  <c r="E32" i="200" a="1"/>
  <c r="E97" i="200" a="1"/>
  <c r="G97" i="200" a="1"/>
  <c r="G32" i="200" a="1"/>
  <c r="E165" i="200" a="1"/>
  <c r="G165" i="200" a="1"/>
  <c r="G97" i="200" l="1"/>
  <c r="E97" i="200"/>
  <c r="G32" i="200"/>
  <c r="E32" i="200"/>
  <c r="G165" i="200"/>
  <c r="E165" i="200"/>
  <c r="F31" i="200"/>
  <c r="F164" i="200"/>
  <c r="F96" i="200"/>
  <c r="A166" i="200"/>
  <c r="A98" i="200"/>
  <c r="A33" i="200"/>
  <c r="E166" i="200" a="1"/>
  <c r="E98" i="200" a="1"/>
  <c r="G166" i="200" a="1"/>
  <c r="G98" i="200" a="1"/>
  <c r="E33" i="200" a="1"/>
  <c r="G33" i="200" a="1"/>
  <c r="G33" i="200" l="1"/>
  <c r="E33" i="200"/>
  <c r="G166" i="200"/>
  <c r="E166" i="200"/>
  <c r="G98" i="200"/>
  <c r="E98" i="200"/>
  <c r="F97" i="200"/>
  <c r="F165" i="200"/>
  <c r="F32" i="200"/>
  <c r="A99" i="200"/>
  <c r="A167" i="200"/>
  <c r="A34" i="200"/>
  <c r="G34" i="200" a="1"/>
  <c r="G99" i="200" a="1"/>
  <c r="G167" i="200" a="1"/>
  <c r="E167" i="200" a="1"/>
  <c r="E34" i="200" a="1"/>
  <c r="E99" i="200" a="1"/>
  <c r="G34" i="200" l="1"/>
  <c r="E34" i="200"/>
  <c r="G167" i="200"/>
  <c r="E167" i="200"/>
  <c r="G99" i="200"/>
  <c r="E99" i="200"/>
  <c r="F98" i="200"/>
  <c r="F166" i="200"/>
  <c r="F33" i="200"/>
  <c r="A100" i="200"/>
  <c r="A35" i="200"/>
  <c r="E100" i="200" a="1"/>
  <c r="G100" i="200" a="1"/>
  <c r="G35" i="200" a="1"/>
  <c r="E35" i="200" a="1"/>
  <c r="G35" i="200" l="1"/>
  <c r="E35" i="200"/>
  <c r="G100" i="200"/>
  <c r="E100" i="200"/>
  <c r="F34" i="200"/>
  <c r="F99" i="200"/>
  <c r="A101" i="200"/>
  <c r="A36" i="200"/>
  <c r="E101" i="200" a="1"/>
  <c r="G36" i="200" a="1"/>
  <c r="G101" i="200" a="1"/>
  <c r="E36" i="200" a="1"/>
  <c r="G36" i="200" l="1"/>
  <c r="E36" i="200"/>
  <c r="G101" i="200"/>
  <c r="E101" i="200"/>
  <c r="F100" i="200"/>
  <c r="F35" i="200"/>
  <c r="F167" i="200"/>
  <c r="A102" i="200"/>
  <c r="A38" i="200"/>
  <c r="G38" i="200" a="1"/>
  <c r="E102" i="200" a="1"/>
  <c r="G102" i="200" a="1"/>
  <c r="E38" i="200" a="1"/>
  <c r="G102" i="200" l="1"/>
  <c r="E102" i="200"/>
  <c r="G38" i="200"/>
  <c r="E38" i="200"/>
  <c r="F101" i="200"/>
  <c r="A103" i="200"/>
  <c r="A39" i="200"/>
  <c r="E39" i="200" a="1"/>
  <c r="E103" i="200" a="1"/>
  <c r="G39" i="200" a="1"/>
  <c r="G103" i="200" a="1"/>
  <c r="G39" i="200" l="1"/>
  <c r="E39" i="200"/>
  <c r="G103" i="200"/>
  <c r="E103" i="200"/>
  <c r="F38" i="200"/>
  <c r="F102" i="200"/>
  <c r="F36" i="200"/>
  <c r="A104" i="200"/>
  <c r="A40" i="200"/>
  <c r="E104" i="200" a="1"/>
  <c r="E40" i="200" a="1"/>
  <c r="G104" i="200" a="1"/>
  <c r="G40" i="200" a="1"/>
  <c r="G104" i="200" l="1"/>
  <c r="E104" i="200"/>
  <c r="G40" i="200"/>
  <c r="E40" i="200"/>
  <c r="F103" i="200"/>
  <c r="A41" i="200"/>
  <c r="A105" i="200"/>
  <c r="G105" i="200" a="1"/>
  <c r="E105" i="200" a="1"/>
  <c r="G41" i="200" a="1"/>
  <c r="E41" i="200" a="1"/>
  <c r="G105" i="200" l="1"/>
  <c r="E105" i="200"/>
  <c r="G41" i="200"/>
  <c r="E41" i="200"/>
  <c r="F40" i="200"/>
  <c r="F104" i="200"/>
  <c r="A106" i="200"/>
  <c r="A42" i="200"/>
  <c r="F39" i="200"/>
  <c r="E42" i="200" a="1"/>
  <c r="G42" i="200" a="1"/>
  <c r="G106" i="200" a="1"/>
  <c r="E106" i="200" a="1"/>
  <c r="G106" i="200" l="1"/>
  <c r="E106" i="200"/>
  <c r="G42" i="200"/>
  <c r="E42" i="200"/>
  <c r="F105" i="200"/>
  <c r="A107" i="200"/>
  <c r="A43" i="200"/>
  <c r="G43" i="200" a="1"/>
  <c r="E107" i="200" a="1"/>
  <c r="E43" i="200" a="1"/>
  <c r="G107" i="200" a="1"/>
  <c r="G43" i="200" l="1"/>
  <c r="E43" i="200"/>
  <c r="G107" i="200"/>
  <c r="E107" i="200"/>
  <c r="F106" i="200"/>
  <c r="F42" i="200"/>
  <c r="A44" i="200"/>
  <c r="F41" i="200"/>
  <c r="E44" i="200" a="1"/>
  <c r="G44" i="200" a="1"/>
  <c r="G44" i="200" l="1"/>
  <c r="E44" i="200"/>
  <c r="F107" i="200"/>
  <c r="A45" i="200"/>
  <c r="G45" i="200" a="1"/>
  <c r="E45" i="200" a="1"/>
  <c r="G45" i="200" l="1"/>
  <c r="E45" i="200"/>
  <c r="F44" i="200"/>
  <c r="A46" i="200"/>
  <c r="F43" i="200"/>
  <c r="E46" i="200" a="1"/>
  <c r="G46" i="200" a="1"/>
  <c r="G46" i="200" l="1"/>
  <c r="E46" i="200"/>
  <c r="F45" i="200"/>
  <c r="A47" i="200"/>
  <c r="G47" i="200" a="1"/>
  <c r="E47" i="200" a="1"/>
  <c r="G47" i="200" l="1"/>
  <c r="E47" i="200"/>
  <c r="F46" i="200"/>
  <c r="A48" i="200"/>
  <c r="E48" i="200" a="1"/>
  <c r="G48" i="200" a="1"/>
  <c r="G48" i="200" l="1"/>
  <c r="E48" i="200"/>
  <c r="F47" i="200"/>
  <c r="A49" i="200"/>
  <c r="G49" i="200" a="1"/>
  <c r="E49" i="200" a="1"/>
  <c r="G49" i="200" l="1"/>
  <c r="E49" i="200"/>
  <c r="F48" i="200"/>
  <c r="A50" i="200"/>
  <c r="G50" i="200" a="1"/>
  <c r="E50" i="200" a="1"/>
  <c r="G50" i="200" l="1"/>
  <c r="E50" i="200"/>
  <c r="F49" i="200"/>
  <c r="A51" i="200"/>
  <c r="E51" i="200" a="1"/>
  <c r="G51" i="200" a="1"/>
  <c r="G51" i="200" l="1"/>
  <c r="E51" i="200"/>
  <c r="F50" i="200"/>
  <c r="A52" i="200"/>
  <c r="E52" i="200" a="1"/>
  <c r="G52" i="200" a="1"/>
  <c r="G52" i="200" l="1"/>
  <c r="E52" i="200"/>
  <c r="F51" i="200"/>
  <c r="A53" i="200"/>
  <c r="E53" i="200" a="1"/>
  <c r="G53" i="200" a="1"/>
  <c r="G53" i="200" l="1"/>
  <c r="E53" i="200"/>
  <c r="F52" i="200"/>
  <c r="A54" i="200"/>
  <c r="E54" i="200" a="1"/>
  <c r="G54" i="200" a="1"/>
  <c r="G54" i="200" l="1"/>
  <c r="E54" i="200"/>
  <c r="F53" i="200"/>
  <c r="A55" i="200"/>
  <c r="G55" i="200" a="1"/>
  <c r="E55" i="200" a="1"/>
  <c r="G55" i="200" l="1"/>
  <c r="E55" i="200"/>
  <c r="F54" i="200"/>
  <c r="A56" i="200"/>
  <c r="E56" i="200" a="1"/>
  <c r="G56" i="200" a="1"/>
  <c r="G56" i="200" l="1"/>
  <c r="E56" i="200"/>
  <c r="F55" i="200"/>
  <c r="A57" i="200"/>
  <c r="E57" i="200" a="1"/>
  <c r="G57" i="200" a="1"/>
  <c r="G57" i="200" l="1"/>
  <c r="E57" i="200"/>
  <c r="F56" i="200"/>
  <c r="A58" i="200"/>
  <c r="G58" i="200" a="1"/>
  <c r="E58" i="200" a="1"/>
  <c r="G58" i="200" l="1"/>
  <c r="E58" i="200"/>
  <c r="F57" i="200"/>
  <c r="A59" i="200"/>
  <c r="E59" i="200" a="1"/>
  <c r="G59" i="200" a="1"/>
  <c r="G59" i="200" l="1"/>
  <c r="E59" i="200"/>
  <c r="F58" i="200"/>
  <c r="A60" i="200"/>
  <c r="E60" i="200" a="1"/>
  <c r="G60" i="200" a="1"/>
  <c r="G60" i="200" l="1"/>
  <c r="E60" i="200"/>
  <c r="F59" i="200"/>
  <c r="A61" i="200"/>
  <c r="G61" i="200" a="1"/>
  <c r="E61" i="200" a="1"/>
  <c r="G61" i="200" l="1"/>
  <c r="E61" i="200"/>
  <c r="F60" i="200"/>
  <c r="A62" i="200"/>
  <c r="G62" i="200" a="1"/>
  <c r="E62" i="200" a="1"/>
  <c r="G62" i="200" l="1"/>
  <c r="E62" i="200"/>
  <c r="F61" i="200"/>
  <c r="A63" i="200"/>
  <c r="E63" i="200" a="1"/>
  <c r="G63" i="200" a="1"/>
  <c r="G63" i="200" l="1"/>
  <c r="E63" i="200"/>
  <c r="F62" i="200"/>
  <c r="G3" i="200" l="1"/>
  <c r="F63" i="200" l="1"/>
  <c r="F3" i="200" s="1"/>
  <c r="E3" i="200"/>
  <c r="F8" i="204" a="1"/>
  <c r="F8" i="204" l="1"/>
  <c r="G8" i="204"/>
  <c r="G12" i="20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<sst xmlns="http://schemas.openxmlformats.org/spreadsheetml/2006/main" count="3299" uniqueCount="617">
  <si>
    <t>Czyszczenie zrzutu wody lub ujęcia</t>
  </si>
  <si>
    <t>Demontaż i montaż przepustnicy od DN600 do DN800</t>
  </si>
  <si>
    <t>Ujęcie nitki wody obiegowej zrzut wody</t>
  </si>
  <si>
    <t xml:space="preserve"> sita obrotowe, kraty, zastawki,pontony,rurociągi i armatura </t>
  </si>
  <si>
    <t>Obiekt</t>
  </si>
  <si>
    <t>Ec Żerań</t>
  </si>
  <si>
    <t>maszynownia</t>
  </si>
  <si>
    <t>Lp.</t>
  </si>
  <si>
    <t>Typ urządzenia</t>
  </si>
  <si>
    <t>Pompy kondensatu i skroplin</t>
  </si>
  <si>
    <t>Układ sieci ciepłowniczej- pompy i podgrzewacze</t>
  </si>
  <si>
    <t>Pp660, Psz500, pompy 35B63</t>
  </si>
  <si>
    <t>Pompy wody obiegowej poziome, pompy próżniowe, przeciwpowodziowa i drenażowa</t>
  </si>
  <si>
    <t>Obszar</t>
  </si>
  <si>
    <t>Wymiana uszczelnienia mechanicznego pompy od strony silnika</t>
  </si>
  <si>
    <t>Wymiana uszczelnienia mechanicznego pompy od strony zewnetrznej</t>
  </si>
  <si>
    <t>Osiowanie wałów.</t>
  </si>
  <si>
    <t>Naprawa przekładni napędowych  przepustnic DN600 do DN800</t>
  </si>
  <si>
    <t>Numer karty</t>
  </si>
  <si>
    <t>60B63 szt.4, 8A20 szt.2, 10A25 szt.1 i drenażowa 8A25, rurociągi i armatura</t>
  </si>
  <si>
    <t>Wymiana uszczelnienia mechanicznego</t>
  </si>
  <si>
    <t>Odkrycie i zakrycie pompy (60B63)</t>
  </si>
  <si>
    <t>Wykonanie nowej uszczelki na płaszczyznę podziałową  (60B63)</t>
  </si>
  <si>
    <t>Demontaż i montaż zespołu wirującego  (60B63)</t>
  </si>
  <si>
    <t>Remont układu wirującego z pasowaniem wirnika, tulej, pierścieni uszczelniajacych i sprzęgieł. (60B63)</t>
  </si>
  <si>
    <t>Wymiana łożyska zewnętrznego pompy  (60B63)</t>
  </si>
  <si>
    <t>Wymiana łożyska wewnętrznego pompy  (60B63)</t>
  </si>
  <si>
    <t>Rozprzęgnięcie i sprzęgnięcie pompy  (60B63)</t>
  </si>
  <si>
    <t>Wymiana uszczelnienia mechanicznego strona zewnętrzna</t>
  </si>
  <si>
    <t>Wymiana waty propylenowej w łapaczach oleju na zrzucie</t>
  </si>
  <si>
    <t>Demontaż, montaż , oczyszczenie i malowanie łapaczy oleju</t>
  </si>
  <si>
    <t>Wymiana uszczelnienia mechanicznego strona wewnętrzna</t>
  </si>
  <si>
    <t>10KSJ,10WN22x7, 20K37A, 12WN25</t>
  </si>
  <si>
    <t>Grzałka Osuszacza H2 G13</t>
  </si>
  <si>
    <t>Dmuchawa Osuszacza H2 G13</t>
  </si>
  <si>
    <t>Awaryjna Pompa Oleju Uszczelniajacego TG13</t>
  </si>
  <si>
    <t>Chłodnica Oleju Uszczelniajacego G13</t>
  </si>
  <si>
    <t>Generator Turbiny Gazowej G-13</t>
  </si>
  <si>
    <t>Wentylator obudowy TG</t>
  </si>
  <si>
    <t>Azuma Sofuki CTF-E-MDC</t>
  </si>
  <si>
    <t>G+H Schallschutz Gmbh 17-047-000-02-001</t>
  </si>
  <si>
    <t>Repco Cartridge Filter</t>
  </si>
  <si>
    <t>Ares RPHE8M-P10-160-ML32</t>
  </si>
  <si>
    <t>Rockfin ZGP-6xfi40x800 11kW</t>
  </si>
  <si>
    <t>Allweiler NSS 125-250/01/242 WX</t>
  </si>
  <si>
    <t>Allweiler NSS 125-250/01/260 WX</t>
  </si>
  <si>
    <t>Rockfin RFDI-64-011-10FG-L14</t>
  </si>
  <si>
    <t>Olaer EBV 300-9.6/90</t>
  </si>
  <si>
    <t>Rockfin HST-2-760/33-1100T</t>
  </si>
  <si>
    <t>Rockfin RCSG-1080-DF50-S02A-CS01C</t>
  </si>
  <si>
    <t>Rockfin RCSFL-A100-40050-1A02A-CSCSX</t>
  </si>
  <si>
    <t>Rockfin RCSFL-A100-40050-5A02A-CSCSX</t>
  </si>
  <si>
    <t>Funke FP 10-7-1</t>
  </si>
  <si>
    <t>Rockfin ZGR,TW 602030/02</t>
  </si>
  <si>
    <t>Rockfin A4VSO 125 DR/30R-VPB25N00</t>
  </si>
  <si>
    <t>Rockfin BFSK125</t>
  </si>
  <si>
    <t>Bosch Rexroth 245PSF</t>
  </si>
  <si>
    <t>Bosch Rexroth 40FLEN</t>
  </si>
  <si>
    <t>Tae-Il Blower Fan model TTB-6-S2</t>
  </si>
  <si>
    <t>Chłodnica Oleju Smarnego TG</t>
  </si>
  <si>
    <t>Chłodnica Powietrza Chłodzącego TG</t>
  </si>
  <si>
    <t>Filtr Powietrza Chłodzącego TG</t>
  </si>
  <si>
    <t>Filtr Na Wlocie Powietrza Do TG</t>
  </si>
  <si>
    <t>Tłumik Na Wlocie Powietrza Do TG</t>
  </si>
  <si>
    <t>Filtr Końcowy (Ostatni Stopień) Paliwa Gazowego TG</t>
  </si>
  <si>
    <t>Awaryjna Pompa Oleju Smarnego TG</t>
  </si>
  <si>
    <t>Separator Mgły Oleju Smarnego TG</t>
  </si>
  <si>
    <t>Pompa Układu Oczyszczania Oleju Smarnego TG</t>
  </si>
  <si>
    <t>Filtr Układu Oczyszczania Oleju Smarnego TG</t>
  </si>
  <si>
    <t>Podgrzewacz Oleju Regulacyjnego TG Z Termostatem</t>
  </si>
  <si>
    <t>Filtr Na Wlocie Oleju Regulacyjnego TG</t>
  </si>
  <si>
    <t>Odwadniacz Pływakowy Oleju Uszcz TG13</t>
  </si>
  <si>
    <t>Wentylator Powietrza Chłodzącego Kadłuba TG</t>
  </si>
  <si>
    <t>Podgrzewacz Oleju Smarnego TG (Z Termostatem)</t>
  </si>
  <si>
    <t>Główna Pompa Oleju Smarnego TG</t>
  </si>
  <si>
    <t>Podwójny Filtr Oleju Smarnego TG</t>
  </si>
  <si>
    <t>Akumulator Oleju Smarnego TG</t>
  </si>
  <si>
    <t>Wentylator Mgły Oleju Smarnego TG</t>
  </si>
  <si>
    <t>Chłodnica Oleju Regulacyjnego TG</t>
  </si>
  <si>
    <t>Pompa Oleju Regulacyjnego TG</t>
  </si>
  <si>
    <t>Filtr Na Zasilaniu Oleju Regulacyjnego TG</t>
  </si>
  <si>
    <t>Filtr Na Powrocie Oleju Regulacyjnego TG</t>
  </si>
  <si>
    <t>Akumulator Oleju Regulacyjnego TG</t>
  </si>
  <si>
    <t>Główna Pompa Oleju Uszczelniajacego TG</t>
  </si>
  <si>
    <t>Pompa Próżniowa Oleju Uszczelniającego TG13</t>
  </si>
  <si>
    <t>SEIM PZ083A-COM 75/18</t>
  </si>
  <si>
    <t>SEIM PZ045#3B</t>
  </si>
  <si>
    <t>Leybold Sogevac SV65B</t>
  </si>
  <si>
    <t>Hisaka RX-135B-TNHJ-19</t>
  </si>
  <si>
    <t>Wentylator Oparów  Oleju Uszczelniającego TG</t>
  </si>
  <si>
    <t>Burgmann EE-01</t>
  </si>
  <si>
    <t>Donghwa Entec</t>
  </si>
  <si>
    <t>Energyen DOC-8006</t>
  </si>
  <si>
    <t>Kompensator kanału wylotowego</t>
  </si>
  <si>
    <t>Venture Industries EMT-25II2G</t>
  </si>
  <si>
    <t xml:space="preserve"> Vulcanic</t>
  </si>
  <si>
    <t xml:space="preserve"> Elmo</t>
  </si>
  <si>
    <t>Chłodnica Oleju Hydraulicznego RS</t>
  </si>
  <si>
    <t>Rozprężacz TP14</t>
  </si>
  <si>
    <t>Obracarka TP14</t>
  </si>
  <si>
    <t>Kondensator Pary Kominkowej TP14</t>
  </si>
  <si>
    <t>Wentylator Pary Kominkowej 1 TP14</t>
  </si>
  <si>
    <t>Zbiornik Oleju Smarnego TP14</t>
  </si>
  <si>
    <t>Akumulator ciśnienia oleju smarnego TP14</t>
  </si>
  <si>
    <t>Awaryjna Pompa Oleju Smarnego TP14</t>
  </si>
  <si>
    <t>Flitr Oleju Smarnego TP14</t>
  </si>
  <si>
    <t>Filtr oleju lewarowego TP14</t>
  </si>
  <si>
    <t>Agregat Bocznikowy Oleju TP14</t>
  </si>
  <si>
    <t>Elektryczny Podgrzewacz Pary Dławnicowej TP14</t>
  </si>
  <si>
    <t>Wymiennik DWH 1</t>
  </si>
  <si>
    <t>Wymiennik DWH 2</t>
  </si>
  <si>
    <t>Pompa Oleju Hydraulicznego RS</t>
  </si>
  <si>
    <t>Pompa Rozprężacza TP14</t>
  </si>
  <si>
    <t>Pompa Próżniowa TP14</t>
  </si>
  <si>
    <t>Główna Pompa Oleju Smarnego TP14</t>
  </si>
  <si>
    <t>Chłodnica Oleju Smarnego TP14</t>
  </si>
  <si>
    <t>Turbina parowa TP14</t>
  </si>
  <si>
    <t>Turbina gazowa TG13</t>
  </si>
  <si>
    <t>Pompa Oleju Lewarowego TP14</t>
  </si>
  <si>
    <t>SAUER/ DANFOSS JRR045BRP2620NNN3K4RVA8NFFFNNNP00</t>
  </si>
  <si>
    <t>Pompa Oleju Regulacyjnego TP14</t>
  </si>
  <si>
    <t>ARGO-HYTOS HD064-196</t>
  </si>
  <si>
    <t>PARKER/OLAER EHV 42-330/90-A25GA-200</t>
  </si>
  <si>
    <t>TRANTER GLP-008-M-4-PI-20-1.4401</t>
  </si>
  <si>
    <t>ARGO-HYTOS E222-159</t>
  </si>
  <si>
    <t>HONEYWELL F76S-3/4AF</t>
  </si>
  <si>
    <t>ARGO-HYTOS E503-458/VD</t>
  </si>
  <si>
    <t>ARGO-HYTOS PHM 140/60-85(75), v.č. 3H 695 900</t>
  </si>
  <si>
    <t>ARGO-HYTOS HD064-186/V</t>
  </si>
  <si>
    <t>ARGO-HYTOS PHM 280/90-80(72), v.č. 3D 696 900</t>
  </si>
  <si>
    <t>ARGO-HYTOS HD414-296/V</t>
  </si>
  <si>
    <t>ARGO-HYTOS PHM 140/60-140(129), v.č. 3H 697 900</t>
  </si>
  <si>
    <t>ARGO-HYTOS PHM 200/90-145(135), v.č. 3H 698 900</t>
  </si>
  <si>
    <t>Filtr ciśnieniowy Oleju Regulacyjnego TP14</t>
  </si>
  <si>
    <t>Akumulator pęcherzowy Oleju Regulacyjnego TP14</t>
  </si>
  <si>
    <t>Pompa zębata Oleju Regulacyjnego TP14</t>
  </si>
  <si>
    <t>Chłodnica wodna Oleju Regulacyjnego TP14</t>
  </si>
  <si>
    <t>Filtr powrotny Oleju Regulacyjnego TP14</t>
  </si>
  <si>
    <t>Filtr wodny Oleju Regulacyjnego TP14</t>
  </si>
  <si>
    <t>Serwonapęd wysokociśnieniowego zaworu szybkozamykającego Oleju Regulacyjnego TP14</t>
  </si>
  <si>
    <t>Serwonapęd wysokociśnieniowego zawora regulacyjnego Oleju Regulacyjnego TP14</t>
  </si>
  <si>
    <t>Serwonapęd średniciśnieniowego zaworu szybkozamykającego Oleju Regulacyjnego TP14</t>
  </si>
  <si>
    <t>Serwonapęd średniciśnieniowego zawora regulacyjnego Oleju Regulacyjnego TP14</t>
  </si>
  <si>
    <t>SNP2NN-019-R-N-01BA-P1-F5-F4-NN-N-N-/-NNN-N-N</t>
  </si>
  <si>
    <t>HYDAC SB330-50A1/112U-330A</t>
  </si>
  <si>
    <t>HYDAC DFDK BH/HC 110 QLC 10 C 1.X</t>
  </si>
  <si>
    <t>HYDAC OSCA 1S/10/1.0/M/A/1</t>
  </si>
  <si>
    <t>G - Team a.s. E-3,6-S</t>
  </si>
  <si>
    <t>Lowara LSN 65-40-200 C1VV1 224</t>
  </si>
  <si>
    <t>Klopper-Therm PVN 145-24/2,5/29k/Q</t>
  </si>
  <si>
    <t>Hydac FAM-45-M-1-A-50-R-Z-C1-A-0/-C063</t>
  </si>
  <si>
    <t>King Dynamics K‐18 0014‐01</t>
  </si>
  <si>
    <t>AllweilerNSSV 65-250/02-O-R-900-WX</t>
  </si>
  <si>
    <t>Allweiler NSSV 65-160/01-O-R-900-WX</t>
  </si>
  <si>
    <t>Hydac SB16AH-450F7/112U-16A</t>
  </si>
  <si>
    <t>EATON DU.4005.10API.10.E.P.-.FS.C.-.-.-.VS5.1,5.P.-.NC.-
.B.GS5.AV.</t>
  </si>
  <si>
    <t>EATON HP.170.40G.HR.E.P.-.FS.7.-.-VS5.5,0.P.VA.NC.-.-.GS5</t>
  </si>
  <si>
    <t>FRANKE FF2-166.30192</t>
  </si>
  <si>
    <t>FUNKE 1 x 100%, 633 kW</t>
  </si>
  <si>
    <t>Parker F11/12</t>
  </si>
  <si>
    <t>STROJON s.r.o. VSC</t>
  </si>
  <si>
    <t>ARET B.W. s.r.o. VRVP</t>
  </si>
  <si>
    <t>SIHI Germany GmbH LPHA 75330 BN 135 TV 0</t>
  </si>
  <si>
    <t>Akumulator pecherzowy RS</t>
  </si>
  <si>
    <t>Przełączalny filtr ciśnieniowy RS</t>
  </si>
  <si>
    <t>Chłodnica układu Próżniowego TP14</t>
  </si>
  <si>
    <t>COES</t>
  </si>
  <si>
    <t>FUNKE FP 16-43-1-NH-1</t>
  </si>
  <si>
    <t>Famet 04.23645</t>
  </si>
  <si>
    <t>Famet 04.23644</t>
  </si>
  <si>
    <t>Filtr Wody Surowej</t>
  </si>
  <si>
    <t>Chłodnica Odwodnień Brudnych</t>
  </si>
  <si>
    <t>Walczak NP</t>
  </si>
  <si>
    <t>Walczak SP</t>
  </si>
  <si>
    <t>Walczak WP</t>
  </si>
  <si>
    <t>Wtrysk SP</t>
  </si>
  <si>
    <t>Katalizator SCR</t>
  </si>
  <si>
    <t>Flitr Wtr WP</t>
  </si>
  <si>
    <t>Filtr Wtr SP</t>
  </si>
  <si>
    <t>Rozprężacz kotłowy KO13</t>
  </si>
  <si>
    <t>Zbiornik Odwodnień Brudnych</t>
  </si>
  <si>
    <t>Chłodnica Odwodnień Czystych</t>
  </si>
  <si>
    <t>Wymiennik Pseudokondensacji</t>
  </si>
  <si>
    <t>Łapacz Kulek WPK</t>
  </si>
  <si>
    <t>Pompa Cyrkulacyjna Łapacza WPK</t>
  </si>
  <si>
    <t>CFM2-560-C-RD270-280</t>
  </si>
  <si>
    <t>MC80-260/5</t>
  </si>
  <si>
    <t>MD150-360/12</t>
  </si>
  <si>
    <t>5A16-P7</t>
  </si>
  <si>
    <t>Pompa Wody Surowej</t>
  </si>
  <si>
    <t>Podgrzewacz Wody Surowej</t>
  </si>
  <si>
    <t>Pompa Cyrkulacyjna EKT</t>
  </si>
  <si>
    <t>Pompa Cyrkulacji Eco NP</t>
  </si>
  <si>
    <t>Wtrysk WP</t>
  </si>
  <si>
    <t>Wentylator Recyrkulacji Spalin SCR</t>
  </si>
  <si>
    <t>Filtr PZ SP</t>
  </si>
  <si>
    <t>Filtr PZ WP</t>
  </si>
  <si>
    <t>Pompa Wody Zasilającej SP</t>
  </si>
  <si>
    <t>Pompa Wody Zasilającej WP</t>
  </si>
  <si>
    <t xml:space="preserve">Pompa Odwodnień Brudnych </t>
  </si>
  <si>
    <t>Zbiornik odwodnień czystych</t>
  </si>
  <si>
    <t>Pompa Wspomagająca Ekonomizera SC</t>
  </si>
  <si>
    <t>Pompa Cyrkulacyjna Ekonomizera SC</t>
  </si>
  <si>
    <t>Chłodnica wody uszczelniającej</t>
  </si>
  <si>
    <t>Pompa Kondensatu</t>
  </si>
  <si>
    <t>Łapacz Kulek WR</t>
  </si>
  <si>
    <t>Układy pomocnicze BGP</t>
  </si>
  <si>
    <t>KSB MCPK100-065-160 EC LXME 01502A</t>
  </si>
  <si>
    <t>KSB HPKL065-040-125 YCBS XW W00302 B</t>
  </si>
  <si>
    <t>KSB HPKL250-200-500 YCBS XW W16004 B</t>
  </si>
  <si>
    <t>Powen 8A20-D</t>
  </si>
  <si>
    <t>Powen 20A50AC</t>
  </si>
  <si>
    <t>Danfoss S81-IS25-193-TMTL49</t>
  </si>
  <si>
    <t>Secespol FD-021A-P10-71-012907</t>
  </si>
  <si>
    <t>Umicore SCR Catalyst</t>
  </si>
  <si>
    <t>Griro 43,4 bar</t>
  </si>
  <si>
    <t>Griro 8,3 bar</t>
  </si>
  <si>
    <t>Griro 178,1 bar</t>
  </si>
  <si>
    <t>Klapa pogodowa</t>
  </si>
  <si>
    <t>Emerson Yarway Model 64</t>
  </si>
  <si>
    <t>Emerson Yarway Model 18</t>
  </si>
  <si>
    <t>KSB HPKL065-040-160 YCBS XW W00752 B</t>
  </si>
  <si>
    <t>Rota RMSD-D6896 fig 432</t>
  </si>
  <si>
    <t>Steinhaus DN250</t>
  </si>
  <si>
    <t>Steinhaus DN125</t>
  </si>
  <si>
    <t>HP Valves Y-type DN50</t>
  </si>
  <si>
    <t>HP Valves Y-type DN40</t>
  </si>
  <si>
    <t>Sulzer SJD20DLC</t>
  </si>
  <si>
    <t>Griro 1476mm</t>
  </si>
  <si>
    <t>Tranter GLD-013-M-4-P-20-1.4401-NBR</t>
  </si>
  <si>
    <t>Pompa odwodnień czystych</t>
  </si>
  <si>
    <t>Chemorozruch 2,57 m3</t>
  </si>
  <si>
    <t>Chemorozruch 8,4m3</t>
  </si>
  <si>
    <t>Rozprężacz odwodnień czystych</t>
  </si>
  <si>
    <t>Famet 279240kW</t>
  </si>
  <si>
    <t xml:space="preserve">Filtr Wody Chłodzącej </t>
  </si>
  <si>
    <t>PFTechnology DN400 samoczyszczący</t>
  </si>
  <si>
    <t>Posteor DN2000 samoczyszczący</t>
  </si>
  <si>
    <t>Strobl Pumpen AWP80-200</t>
  </si>
  <si>
    <t>Pompa Cyrkulacyjna Łapacza WR</t>
  </si>
  <si>
    <t>Klump Koller DN500</t>
  </si>
  <si>
    <t>Klump Koller DN2000</t>
  </si>
  <si>
    <t xml:space="preserve">Podgrzewacz wody  </t>
  </si>
  <si>
    <t xml:space="preserve">Przegrzewacz pary </t>
  </si>
  <si>
    <t>Danstoker ODT-8</t>
  </si>
  <si>
    <t>KSB Movitec V F015/15-B1D18FS160D5VW</t>
  </si>
  <si>
    <t xml:space="preserve">Podgrzewacz wody zdemineralizowanej </t>
  </si>
  <si>
    <t>Kelvion 1.1 DN100.1300/8x1-W1-NEN</t>
  </si>
  <si>
    <t>Odgazowywacz termiczny</t>
  </si>
  <si>
    <t>Zbiornik wody zasilającej</t>
  </si>
  <si>
    <t>Bielstal ZZB – 9</t>
  </si>
  <si>
    <t>Rozprężacz odsolin/odmulin</t>
  </si>
  <si>
    <t>Bielstal RO-5</t>
  </si>
  <si>
    <t>Bielstal ODT – 8</t>
  </si>
  <si>
    <t>Palnik gazowy</t>
  </si>
  <si>
    <t>E&amp;M Combustion JBD – 11.500 – G</t>
  </si>
  <si>
    <t>Wentylator powietrza spalania</t>
  </si>
  <si>
    <t>CBI ZB22III</t>
  </si>
  <si>
    <t>Chłodnica próbek</t>
  </si>
  <si>
    <t>Gestra PK40NS</t>
  </si>
  <si>
    <t>Kocioł rozruchowy</t>
  </si>
  <si>
    <t>Kocioł HRSG</t>
  </si>
  <si>
    <t>Podgrzewacz paliwa gazowego</t>
  </si>
  <si>
    <t>Otworzenie/zamknięcie włazu podgrzewacza</t>
  </si>
  <si>
    <t>Otworzenie/zamknięcie przegrody wodnej podgrzewacza</t>
  </si>
  <si>
    <t>Otworzenie/zamknięcie pokrywy filtra</t>
  </si>
  <si>
    <t>Otworzenie/zamknięcie wyczystki filtra</t>
  </si>
  <si>
    <t>Wymiana filtrów I stopnia</t>
  </si>
  <si>
    <t>Wymiana filtrów II stopnia</t>
  </si>
  <si>
    <t>Wymiana filtrów III stopnia</t>
  </si>
  <si>
    <t>Otworzenie/zamknięcie włazów rewizyjnych czerpni powietrza</t>
  </si>
  <si>
    <t>Otworzenie/zamknięcie włazu rewizyjnego czerpni powietrza</t>
  </si>
  <si>
    <t>Wymiana smaru w układzie łożyskowym</t>
  </si>
  <si>
    <t>Otworzenie/zamknięcie włazu rewizyjnego</t>
  </si>
  <si>
    <t>Otworzenie/zamknięcie włazów przegród</t>
  </si>
  <si>
    <t>Demontaż filtra z rurociągu</t>
  </si>
  <si>
    <t>Kontrola (dokręcenie) śrub mocujących</t>
  </si>
  <si>
    <t>Kontrola zewnętrzna stanu kompensatora</t>
  </si>
  <si>
    <t>Demontaż/montaż pompy</t>
  </si>
  <si>
    <t>Rozkręcenie/skręcenie wymiennika</t>
  </si>
  <si>
    <t>Wymiana uszczelek</t>
  </si>
  <si>
    <t>Wymiana grzałki</t>
  </si>
  <si>
    <t>Wymiana wkładu filtracyjnego</t>
  </si>
  <si>
    <t>Uzupełnienie/kontrola ciśnienia azotu w akumulatorze</t>
  </si>
  <si>
    <t>Oczyszczenie wirnika wentylatora</t>
  </si>
  <si>
    <t>Wymiana wkładów filtracyjnych</t>
  </si>
  <si>
    <t xml:space="preserve">Demontaż/montaż pompy </t>
  </si>
  <si>
    <t>Wymiana uszczelnienia pompy</t>
  </si>
  <si>
    <t>Wymiana zespołu wkładu filtracyjnego z pochłaniaczem wilgoci</t>
  </si>
  <si>
    <t xml:space="preserve">Wymiana wkładu filtracyjnego </t>
  </si>
  <si>
    <t>Roth AK 50-280-18</t>
  </si>
  <si>
    <t>Demontaż/montaż dmuchawy</t>
  </si>
  <si>
    <t>Wymiana oleju</t>
  </si>
  <si>
    <t>Wymiana filtra</t>
  </si>
  <si>
    <t>Otworzenie/zamknięcie pokrywy</t>
  </si>
  <si>
    <t>Wymiana uszczelnienia pokrywy</t>
  </si>
  <si>
    <t>Wymiana filtra na ssaniu wentylatora</t>
  </si>
  <si>
    <t>DSP</t>
  </si>
  <si>
    <t xml:space="preserve">Demontaż/montaż obracarki  </t>
  </si>
  <si>
    <t>Oczyszczenie filtra na ssaniu</t>
  </si>
  <si>
    <t>Demontaż/montaż grzałki</t>
  </si>
  <si>
    <t>Oczyszczenie sit olejowych</t>
  </si>
  <si>
    <t>Demontaż/montaż kondensatora</t>
  </si>
  <si>
    <t>Demontaż/montaż pompy próżniowej</t>
  </si>
  <si>
    <t>Wymiana filtrów agregatu</t>
  </si>
  <si>
    <t>Zespół Separatora Oparów Oleju TP14</t>
  </si>
  <si>
    <t>SAUER/ DANFOSS SNP3/33DSC07... F HYDROGENERATOR</t>
  </si>
  <si>
    <t>Demontaż/montaż serwonapędu</t>
  </si>
  <si>
    <t>Chłodnica Generatora G14</t>
  </si>
  <si>
    <t>DHl (DASCO), 17DP077-1</t>
  </si>
  <si>
    <t>Demontaż/montaż chłodnicy</t>
  </si>
  <si>
    <t>Wymiana klapy eksplozyjnej</t>
  </si>
  <si>
    <t>Wymiana segmentu szkła wodowskazu</t>
  </si>
  <si>
    <t>Oczyszczenie/wymiana filtra siatkowego</t>
  </si>
  <si>
    <t>Demontaż/montaz zaworu</t>
  </si>
  <si>
    <t>Demontaż/montaz siłownika</t>
  </si>
  <si>
    <t>Wymiana elementu kontrolnego</t>
  </si>
  <si>
    <t>Wymiana bloku łożyskowego</t>
  </si>
  <si>
    <t>Demontaż/montaż zaworu</t>
  </si>
  <si>
    <t>CMI, 3,53m3</t>
  </si>
  <si>
    <t>Oczyszczenie filtra na ssaniu pompy</t>
  </si>
  <si>
    <t>Oczyszczenie dna zbiornika</t>
  </si>
  <si>
    <t>Wymiana smaru łożyskowego</t>
  </si>
  <si>
    <t>Demontaż/montaż podgrzewacza</t>
  </si>
  <si>
    <t>Danstoker 2120-330060</t>
  </si>
  <si>
    <t>Demontaż/montaż przegrzewacza</t>
  </si>
  <si>
    <t xml:space="preserve">Pompa zasilająca </t>
  </si>
  <si>
    <t>Wymiana łożysk</t>
  </si>
  <si>
    <t>Wymiana rurki wodowskazu</t>
  </si>
  <si>
    <t>Oczyszczenie skanera płomienia</t>
  </si>
  <si>
    <t>Wymiana elektrody zapłonowej</t>
  </si>
  <si>
    <t>Wymiana skanera płomienia</t>
  </si>
  <si>
    <t>Wymiana elektrozaworu</t>
  </si>
  <si>
    <t>Wymiana uszczelki na płaszczyźnie podziałowej kołpaka strona parowa</t>
  </si>
  <si>
    <t>Wymiana uszczelki na płaszczyźnie podziałowej kołpaka strona wodna</t>
  </si>
  <si>
    <t>WG-130</t>
  </si>
  <si>
    <t>Kocioł wodny gazowy WG130 - układ powietrza i spalin</t>
  </si>
  <si>
    <t>Kocioł wodny gazowy WG130 - układ zasilania paliwem</t>
  </si>
  <si>
    <t>Kocioł wodny gazowy WG130 - palniki</t>
  </si>
  <si>
    <t>Kocioł wodny gazowy WG130 - układ wody sieciowej</t>
  </si>
  <si>
    <t>Kocioł wodny gazowy WG130 - wentylator podmuchu</t>
  </si>
  <si>
    <t>ELEKTROR CFM1 630-C-RD0-315M</t>
  </si>
  <si>
    <t>Kocioł wodny gazowy WG130 - pompa przewałowa</t>
  </si>
  <si>
    <t>POWEN 40B36-C-BC/13</t>
  </si>
  <si>
    <t>Kocioł wodny gazowy WG130 - pompa cyrkulacyjna</t>
  </si>
  <si>
    <t>POWEN 30B30AC-BC/08</t>
  </si>
  <si>
    <t>KG1 kolektory sieciowe</t>
  </si>
  <si>
    <t>KG1 układ spustów</t>
  </si>
  <si>
    <t>KG1 układ niekatalitycznego odazotowania spalin (SNCR)</t>
  </si>
  <si>
    <t>HWB-130</t>
  </si>
  <si>
    <t>Kocioł wodny gazowy HWB130 - układ zasilania paliwem</t>
  </si>
  <si>
    <t>Kocioł wodny gazowy HWB130 - układ wody sieciowej</t>
  </si>
  <si>
    <t>Kocioł wodny gazowy HWB130 - wentylator podmuchu</t>
  </si>
  <si>
    <t>TCF BCS 660</t>
  </si>
  <si>
    <t>Kocioł wodny gazowy HWB130 - wentylator recyrkulacji spalin</t>
  </si>
  <si>
    <t>TCF TCVX 28B7</t>
  </si>
  <si>
    <t>Kocioł wodny gazowy HWB130 - pompa przewałowa</t>
  </si>
  <si>
    <t>KSB Omega 350-430 A SC G F HW</t>
  </si>
  <si>
    <t>Kocioł wodny gazowy HWB130 - pompa cyrkulacyjna</t>
  </si>
  <si>
    <t>RENETRA CS 300-400 A2</t>
  </si>
  <si>
    <t>KG2 układ niekatalitycznego odazotowania spalin (SNCR)</t>
  </si>
  <si>
    <t>Czyszczenie, smarowanie, konserwacja wrzecion i śrub armatury</t>
  </si>
  <si>
    <t>Toczenie grzyba zaworu</t>
  </si>
  <si>
    <t>Docieranie płaszczyzn uszczelniających armatury do DN50</t>
  </si>
  <si>
    <t>Wymiana uszczelki kołnierzowej do DN25</t>
  </si>
  <si>
    <t>Wymiana zaworu od DN32 do DN50 (spawany)</t>
  </si>
  <si>
    <t>Wymiana zaworu do DN25 (spawany)</t>
  </si>
  <si>
    <t>Kocioł wodny gazowy  wraz z osprzętem</t>
  </si>
  <si>
    <t>KG</t>
  </si>
  <si>
    <t>Wentylatory powietrza uszczelniającego typu HST - 2 - 560 / 33 - 400T - doważanie, wymiana łożysk</t>
  </si>
  <si>
    <t>Otwarcie i zamknięcie włazu do czerpni powietrza</t>
  </si>
  <si>
    <t>Uszczelnienie połączeń gwintowanych do DN25</t>
  </si>
  <si>
    <t>Wymiana uszczelek kołnierzowych DN600</t>
  </si>
  <si>
    <t>Wymiana uszczelnienia dysku przepustnicy odcinającej DN250</t>
  </si>
  <si>
    <t>Rewizja i czyszczenie filtra gazu DN300 typu tkaninowego MADAS</t>
  </si>
  <si>
    <t>Rewizja i czyszczenie filtra siatkowego DN250</t>
  </si>
  <si>
    <t>Wymiana armatury międzykołnierzowej DN125 - DN250</t>
  </si>
  <si>
    <t>Wymiana zaworu DN25 - 50 (spawany)</t>
  </si>
  <si>
    <t>Demontaż i montaż obudowy dźwiękochłonnej</t>
  </si>
  <si>
    <t>Otwarcie i zamknięcie włazu do wirnika wentylatora</t>
  </si>
  <si>
    <t>Centrowanie wałów silnika i wentylatora</t>
  </si>
  <si>
    <t>Doważanie wirnika.</t>
  </si>
  <si>
    <t>Rozsprzęgnięcie / sprzęgnięcie wentylatora i silnika</t>
  </si>
  <si>
    <t>Wymiana wkładki sprzęgła kłowego typu Poly Norm AR140</t>
  </si>
  <si>
    <t>ELEKTROR CFM1 1600-C-LG315-400</t>
  </si>
  <si>
    <t>Otwarcie i zamknięcie pokrywy wirnika wentylatora</t>
  </si>
  <si>
    <t>Wymiana wkładki sprzęgła kłowego typu Poly Norm AR75</t>
  </si>
  <si>
    <t>Kocioł wodny gazowy WG130 - wentylator recyrkulacji</t>
  </si>
  <si>
    <t>Wymiana zaworów kulowych DN15</t>
  </si>
  <si>
    <t>Uszczelnienie gwintów zaworów kulowych DN15</t>
  </si>
  <si>
    <t>Uszczelnienie połączeń gwintowanych rurociągów DN15</t>
  </si>
  <si>
    <t>Centrowanie wałów silnika i pompy</t>
  </si>
  <si>
    <t>Wymiana armatury spawanej do DN50</t>
  </si>
  <si>
    <t>Wymiana pompy spustów typu DPVCF 10/21 B</t>
  </si>
  <si>
    <t>Rewizja i czyszczenie filtra DN80 na ssaniu pompy spustów.</t>
  </si>
  <si>
    <t>Wentylator uszczelniający typu TCF RVP 315-3 - doważanie</t>
  </si>
  <si>
    <t>Wentylator uszczelniający typu TCF RVP 315-3 - rewizja / wymiana łożysk</t>
  </si>
  <si>
    <t>Wymiana kompensatora Ø700 mm na kanale spalin recyrkulacyjnych</t>
  </si>
  <si>
    <t>Otwarcie i zamknięcie włazu do kanału spalin</t>
  </si>
  <si>
    <t>Otwarcie i zamknięcie włazu do kanału powietrza</t>
  </si>
  <si>
    <t>Kocioł wodny gazowy HWB130 - układ powietrza i spalin</t>
  </si>
  <si>
    <t>Wymiana uszczelek kołnierzowych DN250 - 300</t>
  </si>
  <si>
    <t>Wymiana armatury międzykołnierzowej DN250</t>
  </si>
  <si>
    <t>Wymiana armatury międzykołnierzowej DN65 - DN80</t>
  </si>
  <si>
    <t>Czyszczenie siatkowych przerywaczy płomienia DN25</t>
  </si>
  <si>
    <t>Rewizja i czyszczenie filtrów siatkowych DN200</t>
  </si>
  <si>
    <t>Rewizja i czyszczenie filtra siatkowego DN300</t>
  </si>
  <si>
    <t>Kocioł wodny gazowy HWB - palniki</t>
  </si>
  <si>
    <t>Wymiana wkładki sprzęgła typu 1110TGH</t>
  </si>
  <si>
    <t>Wymiana pasów napędowych</t>
  </si>
  <si>
    <t>Regulacja naciągu pasów napędowych</t>
  </si>
  <si>
    <t>Wymiana sprzęgła typu ARPEX NAN.</t>
  </si>
  <si>
    <t>Wymiana wkładki sprzęgła typu Flender N-Eupex</t>
  </si>
  <si>
    <t>Wymiana wkładki sprzęgła omega</t>
  </si>
  <si>
    <t>Demontaż/montaż sita filtracyjnego</t>
  </si>
  <si>
    <t>Wymiana oleju w przekładni redukcyjnej</t>
  </si>
  <si>
    <t>Wymiana szczotek czyszczących</t>
  </si>
  <si>
    <t>Oczyszczenie sita filtracyjnego</t>
  </si>
  <si>
    <t xml:space="preserve">Oczyszczenie sita filtracyjnego </t>
  </si>
  <si>
    <t xml:space="preserve">Wymiana uszczelki kołnierzowej </t>
  </si>
  <si>
    <t>Wymiana oleju w układzie łożyskowym</t>
  </si>
  <si>
    <t>Wymiana wkładek sprzęgłowych</t>
  </si>
  <si>
    <t>Kontrola/ustawienie zaworu bezpieczeństwa PAB20AA191 prod. LESER typ 4412.4562 (DN80PN40/125PN16 , p=2,5 bar)</t>
  </si>
  <si>
    <t>Kontrola/ustawienie zaworu bezpieczeństwa NDA85AA191 prod. LESER typ 4412.4582 (DN125PN40/200PN16 , p=23 bar)</t>
  </si>
  <si>
    <t>Wymiana oleju w reduktorze Nord Drivesystems typ SK9012.1 AZH-71S/4</t>
  </si>
  <si>
    <t>Wymiana zbieracza</t>
  </si>
  <si>
    <t>Otworzenie /zamknięcie włazu rewizyjnego</t>
  </si>
  <si>
    <t>Oczyszczenie sita zbieracza</t>
  </si>
  <si>
    <t>Pompa samozasysająca</t>
  </si>
  <si>
    <t>Pompa wody uszczelniającej systemu próżniowego zasysania</t>
  </si>
  <si>
    <t>Gardner Denver Nash Machinery Ltd. 2BV6131-0HY0</t>
  </si>
  <si>
    <t>Sondex, S8A-IG16-10-TK-LIQUID</t>
  </si>
  <si>
    <t>Grundfos, CRN1S-2 E-FGJ-A-E-HQQE-38230/400 50 HZ</t>
  </si>
  <si>
    <t>Mycie i czyszczenie zbiornika wody osmozowanej 0,05 m3</t>
  </si>
  <si>
    <t>Wymiana pompy wody osmozowanej Grundfos CRN 1-17 A-FGJ-G-E-HQQE</t>
  </si>
  <si>
    <t>Wymiana pompy wody amoniakalnej LCRN 1-17</t>
  </si>
  <si>
    <t>Kocioł wodny gazowy HWB130 - układ spustów, odpowietrzeń i wody chłodzącej</t>
  </si>
  <si>
    <t>Rewizja i czyszczenie filtrów DN25 na układzie wody chłodzącej</t>
  </si>
  <si>
    <t>Rewizja i czyszczenie filtrów DN80 na układzie spustów</t>
  </si>
  <si>
    <t>Wymiana armatury DN10 - DN25 na połączeniach spawanych</t>
  </si>
  <si>
    <t>Wymiana armatury DN10 - DN25 na połączeniach gwintowanych</t>
  </si>
  <si>
    <t>Otwarcie i zamknięcie włazów do komory paleniskowej i II ciągu</t>
  </si>
  <si>
    <t>Wymiana armatury kołnierzowej do DN25</t>
  </si>
  <si>
    <t>Wymiana armatury kołnierzowej DN250</t>
  </si>
  <si>
    <t>Wymiana uszczelek kołnierzowych do DN25</t>
  </si>
  <si>
    <t>Wymiana pakietów dławnicowych armatury DN400 - DN600</t>
  </si>
  <si>
    <t>Wymiana uszczelek międzykołnierzowych DN400 - DN600</t>
  </si>
  <si>
    <t>Wymiana armatury DN80 na połączeniach kołnierzowych</t>
  </si>
  <si>
    <t>Wymiana uszczelek międzykołnierzowych armatury DN80</t>
  </si>
  <si>
    <t>Wymiana pakietów dławnicowych armatury DN350 - DN600</t>
  </si>
  <si>
    <t>Wymiana pakietów dławnicowych armatury DN800 - DN1000</t>
  </si>
  <si>
    <t>Wymiana armatury spawanej do DN25</t>
  </si>
  <si>
    <t>Wymiana armatury spawanej od DN32 do DN50</t>
  </si>
  <si>
    <t>Wymiana uszczelek kołnierzowych DN100</t>
  </si>
  <si>
    <t>Wymiana uszczelek międzykołnierzowych armatury DN350 - DN600</t>
  </si>
  <si>
    <t>Wymiana uszczelek międzykołnierzowych DN800 - DN1000</t>
  </si>
  <si>
    <t>Kocioł wodny gazowy HWB130 - wentylatory powietrza chłodzącego</t>
  </si>
  <si>
    <t>Ventec VHR-180-112MB</t>
  </si>
  <si>
    <t>Docieranie płaszczyzn uszczelniających armatury DN80</t>
  </si>
  <si>
    <t>KG2 - kolektory wody sieciowej</t>
  </si>
  <si>
    <t>Demontaż i montaż pompy typu KSB Etanorm V</t>
  </si>
  <si>
    <t>Wymiana zaworu DN15 - 50 (spawany)</t>
  </si>
  <si>
    <t>Wymiana armatury DN25 - 50 (spawana)</t>
  </si>
  <si>
    <t>Czyszczenie wirnika</t>
  </si>
  <si>
    <t>Demontaż i montaż pompy wody osmozowanej Grundfos CRN 3-11 A-FGJ-A-E-HQQE</t>
  </si>
  <si>
    <t>Czyszczenie filtrów DN15</t>
  </si>
  <si>
    <t>Rewizja i czyszczenie filtrów wody sieciowej DN450 typu Y</t>
  </si>
  <si>
    <r>
      <t xml:space="preserve">Demontaż i montaż wentylatora z zabudowy kanału spalin </t>
    </r>
    <r>
      <rPr>
        <sz val="10"/>
        <rFont val="Aptos Narrow"/>
        <family val="2"/>
      </rPr>
      <t>Ø700 mm</t>
    </r>
  </si>
  <si>
    <t>Mycie i czyszczenie zbiornika wody osmozowanej 0,1 m3 oraz tacy ociekowej</t>
  </si>
  <si>
    <t>Mycie i czyszczenie tac ociekowych</t>
  </si>
  <si>
    <t>Rewizja i czyszczenie filtrów siatkowych wody sieciowej DN500 typu Y</t>
  </si>
  <si>
    <t>Wycięcie i wymiana uszczelki na podziale pompy.</t>
  </si>
  <si>
    <t>Wymiana reduktora zapalarki DN10</t>
  </si>
  <si>
    <t>Doważanie</t>
  </si>
  <si>
    <t xml:space="preserve">Czyszczenie filtra na ssaniu </t>
  </si>
  <si>
    <t>Oilon GT-70A</t>
  </si>
  <si>
    <t>Fives Pillard GRC-G2</t>
  </si>
  <si>
    <t>Wymiana kompensatora DN200 na króćcu tłocznym</t>
  </si>
  <si>
    <t>Wymiana klapy zwrotnej DN200 na króćcu tłocznym</t>
  </si>
  <si>
    <t xml:space="preserve">Wymiana uszczelek kołnierzowych DN25 </t>
  </si>
  <si>
    <t>Wymiana sprzęgła OMEGA</t>
  </si>
  <si>
    <t xml:space="preserve">Wymiana pomp obiegowych wody grzewczej LFP serii POe MEGA1+ na rurociągach DN80 - DN100 </t>
  </si>
  <si>
    <t>Wymiana armatury międzykołnierzowej DN80</t>
  </si>
  <si>
    <t>Wymiana węży metalowych do DN80</t>
  </si>
  <si>
    <t>Wymiana węży metalowych do DN125</t>
  </si>
  <si>
    <t>Wymiana armatury spawanej DN250</t>
  </si>
  <si>
    <t>Wymiana łożysk.</t>
  </si>
  <si>
    <t>Prace Rozliczane Powykonawczo</t>
  </si>
  <si>
    <t>Przewidywana liczba działań w roku</t>
  </si>
  <si>
    <t>Poprawność</t>
  </si>
  <si>
    <t>Nazwa Urządzenia</t>
  </si>
  <si>
    <t>Typ Urządzenia</t>
  </si>
  <si>
    <t>Liczba rbh na wykonanie pojedynczego działania</t>
  </si>
  <si>
    <t>Stawka jednostkowa w PLN [stawka rbh x liczba rbh na wykonanie pojedynczego działania]</t>
  </si>
  <si>
    <t>Obszar/ branża</t>
  </si>
  <si>
    <t>Wartość wszytkich kart
na 1 rok</t>
  </si>
  <si>
    <t>Wartość wszytkich kart
na 4 lata</t>
  </si>
  <si>
    <t xml:space="preserve">Ec Żerań </t>
  </si>
  <si>
    <t>Maszynownia/Maszynownia i Kotłownia BGP</t>
  </si>
  <si>
    <t>Uśredniona stawka rbh</t>
  </si>
  <si>
    <t>Dotyczy</t>
  </si>
  <si>
    <t>Liczba urządzeń</t>
  </si>
  <si>
    <t>Wartość z karty
(na 1 rok)</t>
  </si>
  <si>
    <t>Wartość na czas trwania Umowy
(4 lata)</t>
  </si>
  <si>
    <t>Zapotrzebowanie na pracowników</t>
  </si>
  <si>
    <t>10KSJ,10WN22x7,        20K37A, 12WN25</t>
  </si>
  <si>
    <t>Pp660, Psz500, pompy 35B63 szt.14</t>
  </si>
  <si>
    <t>sita obrotowe szt.3, kraty, zastawki,pontony, rurociągi i armatura</t>
  </si>
  <si>
    <t>Kocioł wodny gazowy wraz z osprzętem</t>
  </si>
  <si>
    <t>3 szt</t>
  </si>
  <si>
    <t>kanały, klapy, wodne podgrzewacze powietrza z układem wody grzewczej, kompensatory,  wentylatory uszczelniające klapy 2 szt.</t>
  </si>
  <si>
    <t>3 kpl</t>
  </si>
  <si>
    <t>Rurociągi, armatura, filtry</t>
  </si>
  <si>
    <t>palniki gazowe Oilon GT-70A, rurociągi, osprzęt, armatura, obmurze</t>
  </si>
  <si>
    <t>6 kpl</t>
  </si>
  <si>
    <t>Rurociągi, armatura, filtry, zawiesia</t>
  </si>
  <si>
    <t xml:space="preserve">ELEKTROR CFM1 1600-C-LG315-400 </t>
  </si>
  <si>
    <t>Kocioł wodny gazowy WG130 - wentylator recyrkulacji spalin</t>
  </si>
  <si>
    <t>Rurociągi i armatura</t>
  </si>
  <si>
    <t>1 kpl</t>
  </si>
  <si>
    <t>Rurociągi, armatura, zbiornik spustów, pompa 1 szt.</t>
  </si>
  <si>
    <t>pompy reagenta 3 szt., pompy wody osmozowanej 3 szt., zbiorniki wody osmozowanej, armatura, wtryskiwacze</t>
  </si>
  <si>
    <t>Kocioł  wodny gazowy wraz z osprzętem</t>
  </si>
  <si>
    <t>2 szt.</t>
  </si>
  <si>
    <t xml:space="preserve">Kocioł wodny gazowy HWB130 - układ powietrza i spalin </t>
  </si>
  <si>
    <t>2 kpl</t>
  </si>
  <si>
    <t>4 kpl</t>
  </si>
  <si>
    <t>Kocioł wodny gazowy HWB130 - palniki</t>
  </si>
  <si>
    <t>palniki gazowe Fives Pillard GRC-G2, rurociągi, osprzęt, armatura, obmurze</t>
  </si>
  <si>
    <t>rurociągi, armatura</t>
  </si>
  <si>
    <t>KG2 kolektory wody sieciowej</t>
  </si>
  <si>
    <t>rurociągi, armatura, zawiesia</t>
  </si>
  <si>
    <t>KG2 układ spustów, odpowietrzeń i wody chłodzącej</t>
  </si>
  <si>
    <t>Zbiornik spustów, pompy spustów 2 szt., filtry 2 szt., rurociągi, armatura</t>
  </si>
  <si>
    <t>pompy wody osmozowanej 2 szt., zbiornik wody osmozowanej, rurociągi, armatura, lance</t>
  </si>
  <si>
    <t>M701F</t>
  </si>
  <si>
    <t>MHPS TFLQQ-KD</t>
  </si>
  <si>
    <t>Vulcanic</t>
  </si>
  <si>
    <t>Elmo</t>
  </si>
  <si>
    <t>DST-S10-5BA2R</t>
  </si>
  <si>
    <t>SAUER/ DANFOSS SNP3/33DSC07... F HYDROGENERÁTOR</t>
  </si>
  <si>
    <t>Generator turbiny parowej G14</t>
  </si>
  <si>
    <t>Doosan Heavy Industries &amp; Construction co., Air Cooled Type</t>
  </si>
  <si>
    <t>John Cockerill</t>
  </si>
  <si>
    <t xml:space="preserve">Danstoker Kocioł parowy OPTI 1200 </t>
  </si>
  <si>
    <t>Dni w roku</t>
  </si>
  <si>
    <t>Czas Dyspozycji Remontowej
na 1 osobę rocznie</t>
  </si>
  <si>
    <t>Czas Dyżuru Domowego na
1 osobę rocznie</t>
  </si>
  <si>
    <t>Liczba
dni</t>
  </si>
  <si>
    <t>07:00 - 15:00</t>
  </si>
  <si>
    <t>14:00 - 22:00</t>
  </si>
  <si>
    <t>15:00 - 07:00</t>
  </si>
  <si>
    <t>00:00 - 24:00</t>
  </si>
  <si>
    <t>Liczba godzin</t>
  </si>
  <si>
    <t>Wszystkie</t>
  </si>
  <si>
    <t>Sobota - Niedziela</t>
  </si>
  <si>
    <t>Święta
(wypadające poza sob.-ndz.)</t>
  </si>
  <si>
    <t>Robocze</t>
  </si>
  <si>
    <t>Niepracujące
(weekend+święta)</t>
  </si>
  <si>
    <t>Specjalność</t>
  </si>
  <si>
    <t xml:space="preserve">Kwalifikacje zgodnie z Klasyfikacją Zawodów i Specjalności </t>
  </si>
  <si>
    <t>Charakterystyka</t>
  </si>
  <si>
    <t>Kwalifikacje i uprawnienia</t>
  </si>
  <si>
    <t>https://psz.praca.gov.pl/rynek-pracy/bazy-danych/klasyfikacja-zawodow-i-specjalnosci/wyszukiwarka-opisow-zawodow</t>
  </si>
  <si>
    <t>Monter-spawacz mechanicznych i ciśnieniowych urządzeń energetycznych</t>
  </si>
  <si>
    <t>821103</t>
  </si>
  <si>
    <t>721204</t>
  </si>
  <si>
    <t xml:space="preserve">Monter-spawacz do wykonywania prac mechanicznych oraz do prowadzenia prac spawalniczych (łukiem elektrycznym, cięcie i spawanie  gazowe  - uprawnienia podstawowe, cięcia plazmą, spawanie TIG i MIG), stali kotłowych, konstrukcyjnych żaro-wytrzymałych, żaro-odpornych, kwaso-odpornych, kwasowytrzymałych, itp </t>
  </si>
  <si>
    <t>Książka Spawacza oraz ważne świadectwo egzaminu spawacza w danej metodzie</t>
  </si>
  <si>
    <t>Uprawnienia Grupy 2  i Grupy 3</t>
  </si>
  <si>
    <t>Monter mechanicznych urządzeń energetycznych</t>
  </si>
  <si>
    <t>Monter z uprawnieniami do obsługi suwnic</t>
  </si>
  <si>
    <t>Monter z uprawnieniami do obsługi  suwnic (sterowanych z kabiny lub poziomu roboczego)</t>
  </si>
  <si>
    <t>Spawacz z uprawnieniami dozorowymi UDT</t>
  </si>
  <si>
    <t>214410</t>
  </si>
  <si>
    <t>Spawacz z uprawnieniami dozorowymi UDT posiadający ważne uprawnienia  dozorowe spawalnicze do spawania elementów ciśnieniowych dla stali stosowanych w energetyce</t>
  </si>
  <si>
    <t>Uprawnienia  dozorowe spawalnicze do spawania elementów ciśnieniowych dla stali stosowanych w energetyce</t>
  </si>
  <si>
    <t>UWAGA:
Wszyscy pracownicy dyspozycji  muszą mieć uprawnienia „Kierującego Zespołem Pracowników” Grupy 2 i 3 w rozumieniu  IOBP w ORLEN TERMIKA.SA.</t>
  </si>
  <si>
    <t>Prace Remontowe</t>
  </si>
  <si>
    <t>Liczba 
osób</t>
  </si>
  <si>
    <t xml:space="preserve">Wymagania </t>
  </si>
  <si>
    <t>Stawka za roboczogodzinę [rbh]
Dyspozycja Remontowa</t>
  </si>
  <si>
    <t>Szacowana liczba rbh rocznie na jednego pracownika</t>
  </si>
  <si>
    <t xml:space="preserve">Stawka za roboczogodzinę [rbh] *
Dyspozycja Remontowa w nadgodzinach
Dodatkowe Prace Remontowe Wykonywane w Podstawowych Godzinach Pracy Zamawiającego </t>
  </si>
  <si>
    <t xml:space="preserve">Szacowana liczba rbh rocznie na jednego pracownika 
Dyspozycji Remontowej w nadgodzinach oraz Dodatkowych Prac Remontowych Wykonywanych w Podstawowych Godzinach Pracy Zamawiającego </t>
  </si>
  <si>
    <t>Wartość / 1 rok</t>
  </si>
  <si>
    <t xml:space="preserve">Dyspozycja Remontowa
 Dyspozycja Remontowa w nadgodzinach 
 Dodatkowe Prac Remontowe Wykonywane w Podstawowych Godzinach Pracy Zamawiającego </t>
  </si>
  <si>
    <t>Znajomość urządzeń maszynowni, BGP oraz KG</t>
  </si>
  <si>
    <t>Stawka za roboczogodzinę [rbh]
Dyżur Domowy</t>
  </si>
  <si>
    <t>Stawka za roboczogodzinę [rbh] **
Wezwanie z Dyżuru Domowego</t>
  </si>
  <si>
    <t>Szacowana liczba rbh rocznie na jednego pracownika prac wykonywanych w ramach Wezwania z Dyżuru Domowego</t>
  </si>
  <si>
    <t>Dyżur Domowy - osoby dyspozycyjne w:
dni robocze od 15:00 do 7:00
w dni świąteczne 24h/dobę (1 zmiana 12-godzinna) 
Wezwanie z Dyżuru Domowego</t>
  </si>
  <si>
    <t>Stawka za roboczogodzinę [rbh]</t>
  </si>
  <si>
    <t>Szacowana liczba rbh rocznie</t>
  </si>
  <si>
    <t>Prace warsztatowe</t>
  </si>
  <si>
    <t>-</t>
  </si>
  <si>
    <t>* Stawka za roboczogodzinę [rbh] Dyspozycji Remontowej w nadgodzinach oraz Dodatkowych Prac Remontowych Wykonywanych w Podstawowych Godzinach Pracy Zamawiającego (kolumna H) musi być większa, niż stawka za roboczogodzinę [rbh] Dyspozycji Remontowej (kolumna F)</t>
  </si>
  <si>
    <t>** Stawka za roboczogodzinę [rbh] Wezwania z Dyżuru Domowego (kolumna H) musi być większa, niż stawka za roboczogodzinę [rbh] Dyżuru Domowego (kolumna F)</t>
  </si>
  <si>
    <t xml:space="preserve">Formularz „Wynagrodzenie 25DFBT256-3”															</t>
  </si>
  <si>
    <t>Wyszczególnienie</t>
  </si>
  <si>
    <t>Nakład pracy</t>
  </si>
  <si>
    <t>Koszt zakupu Materiałów Remontowych i Części Zamiennych przyjęty na potrzeby oferty</t>
  </si>
  <si>
    <t>Narzut [%]</t>
  </si>
  <si>
    <t>Wartość na 12 miesięcy</t>
  </si>
  <si>
    <t>Wartość na 4 lata</t>
  </si>
  <si>
    <t>[-]</t>
  </si>
  <si>
    <t>[PLN]</t>
  </si>
  <si>
    <t>[PLN] / [%]</t>
  </si>
  <si>
    <t>Wynagrodzenie za świadczenie usług Dyspozycji Remontowej oraz Dyspozycji Remontowej w nadgodzinach oraz Dodatkowych Prac Remontowych Wykonywanych w Podstawowych Godzinach Pracy Zamawiającego</t>
  </si>
  <si>
    <t>Arkusz "Zapotrzebowanie pracowników"</t>
  </si>
  <si>
    <t xml:space="preserve">Wynagrodzenie za świadczenie usług Dyżuru Domowego oraz Wezwania z Dyżuru Domowego </t>
  </si>
  <si>
    <t>Wynagrodzenie za wykonanie Prac Rozliczanych Powykonawczo</t>
  </si>
  <si>
    <t>Arkusz "Wykaz"
(wykaz kart)</t>
  </si>
  <si>
    <t>Wynagrodzenie za wykonanie Prac warsztatowych</t>
  </si>
  <si>
    <t>Wynagrodzenie za wykonanie Prace Dodatkowych na podstawie oferty Wykonawcy (przyjęte na potrzeby oferty)</t>
  </si>
  <si>
    <t>Wynagrodzenie za dostarczone Materiały Remontowe i Części Zamienne
(narzut maksymalny: 8%)</t>
  </si>
  <si>
    <t>Łączna wartość oferty: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</si>
</sst>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Geneva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ptos Narrow"/>
      <family val="2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b/>
      <i/>
      <sz val="6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6"/>
      <name val="Arial CE"/>
      <family val="2"/>
      <charset val="238"/>
    </font>
    <font>
      <u/>
      <sz val="10"/>
      <color theme="10"/>
      <name val="Arial"/>
      <family val="2"/>
      <charset val="238"/>
    </font>
    <font>
      <b/>
      <sz val="12"/>
      <name val="Arial CE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44" fontId="11" fillId="0" borderId="0" applyFont="0" applyFill="0" applyBorder="0" applyAlignment="0" applyProtection="0"/>
    <xf numFmtId="0" fontId="2" fillId="0" borderId="0"/>
    <xf numFmtId="0" fontId="14" fillId="0" borderId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338">
    <xf numFmtId="0" fontId="0" fillId="0" borderId="0" xfId="0"/>
    <xf numFmtId="0" fontId="2" fillId="0" borderId="0" xfId="6"/>
    <xf numFmtId="4" fontId="2" fillId="3" borderId="12" xfId="2" applyNumberFormat="1" applyFont="1" applyFill="1" applyBorder="1" applyAlignment="1" applyProtection="1">
      <alignment horizontal="center" vertical="center"/>
      <protection locked="0"/>
    </xf>
    <xf numFmtId="4" fontId="2" fillId="3" borderId="39" xfId="2" applyNumberFormat="1" applyFont="1" applyFill="1" applyBorder="1" applyAlignment="1" applyProtection="1">
      <alignment horizontal="center" vertical="center"/>
      <protection locked="0"/>
    </xf>
    <xf numFmtId="0" fontId="4" fillId="0" borderId="0" xfId="4" applyProtection="1"/>
    <xf numFmtId="0" fontId="5" fillId="2" borderId="1" xfId="3" applyFont="1" applyFill="1" applyBorder="1" applyAlignment="1" applyProtection="1">
      <alignment horizontal="center" vertical="center" wrapText="1"/>
    </xf>
    <xf numFmtId="0" fontId="5" fillId="2" borderId="11" xfId="3" applyFont="1" applyFill="1" applyBorder="1" applyAlignment="1" applyProtection="1">
      <alignment horizontal="center" vertical="center" wrapText="1"/>
    </xf>
    <xf numFmtId="0" fontId="2" fillId="0" borderId="16" xfId="6" applyBorder="1" applyProtection="1"/>
    <xf numFmtId="0" fontId="2" fillId="0" borderId="0" xfId="6" applyProtection="1"/>
    <xf numFmtId="0" fontId="6" fillId="0" borderId="0" xfId="6" applyFont="1" applyAlignment="1" applyProtection="1">
      <alignment horizontal="center" vertical="center" wrapText="1"/>
    </xf>
    <xf numFmtId="0" fontId="6" fillId="0" borderId="31" xfId="6" applyFont="1" applyBorder="1" applyAlignment="1" applyProtection="1">
      <alignment horizontal="center" vertical="center" wrapText="1"/>
    </xf>
    <xf numFmtId="0" fontId="5" fillId="2" borderId="15" xfId="6" applyFont="1" applyFill="1" applyBorder="1" applyAlignment="1" applyProtection="1">
      <alignment horizontal="center" vertical="center" wrapText="1"/>
    </xf>
    <xf numFmtId="4" fontId="6" fillId="0" borderId="33" xfId="6" applyNumberFormat="1" applyFont="1" applyBorder="1" applyAlignment="1" applyProtection="1">
      <alignment horizontal="right" vertical="center" wrapText="1"/>
    </xf>
    <xf numFmtId="0" fontId="9" fillId="0" borderId="36" xfId="4" applyFont="1" applyBorder="1" applyAlignment="1" applyProtection="1">
      <alignment horizontal="center" vertical="center" wrapText="1"/>
    </xf>
    <xf numFmtId="0" fontId="7" fillId="2" borderId="24" xfId="3" applyFont="1" applyFill="1" applyBorder="1" applyAlignment="1" applyProtection="1">
      <alignment horizontal="center"/>
    </xf>
    <xf numFmtId="0" fontId="7" fillId="0" borderId="12" xfId="6" applyFont="1" applyBorder="1" applyAlignment="1" applyProtection="1">
      <alignment wrapText="1"/>
    </xf>
    <xf numFmtId="0" fontId="2" fillId="2" borderId="29" xfId="2" applyFont="1" applyFill="1" applyBorder="1" applyAlignment="1" applyProtection="1">
      <alignment horizontal="center" vertical="center"/>
    </xf>
    <xf numFmtId="4" fontId="2" fillId="2" borderId="34" xfId="2" applyNumberFormat="1" applyFont="1" applyFill="1" applyBorder="1" applyAlignment="1" applyProtection="1">
      <alignment horizontal="right" vertical="center"/>
    </xf>
    <xf numFmtId="0" fontId="7" fillId="2" borderId="38" xfId="3" applyFont="1" applyFill="1" applyBorder="1" applyAlignment="1" applyProtection="1">
      <alignment horizontal="center"/>
    </xf>
    <xf numFmtId="0" fontId="7" fillId="0" borderId="39" xfId="6" applyFont="1" applyBorder="1" applyAlignment="1" applyProtection="1">
      <alignment wrapText="1"/>
    </xf>
    <xf numFmtId="0" fontId="2" fillId="2" borderId="41" xfId="2" applyFont="1" applyFill="1" applyBorder="1" applyAlignment="1" applyProtection="1">
      <alignment horizontal="center" vertical="center"/>
    </xf>
    <xf numFmtId="4" fontId="2" fillId="2" borderId="42" xfId="2" applyNumberFormat="1" applyFont="1" applyFill="1" applyBorder="1" applyAlignment="1" applyProtection="1">
      <alignment horizontal="right" vertical="center"/>
    </xf>
    <xf numFmtId="0" fontId="7" fillId="0" borderId="0" xfId="4" applyFont="1" applyAlignment="1" applyProtection="1">
      <alignment wrapText="1"/>
    </xf>
    <xf numFmtId="0" fontId="4" fillId="0" borderId="0" xfId="4" applyAlignment="1" applyProtection="1">
      <alignment wrapText="1"/>
    </xf>
    <xf numFmtId="0" fontId="7" fillId="0" borderId="0" xfId="4" applyFont="1" applyAlignment="1" applyProtection="1">
      <alignment horizontal="center" wrapText="1"/>
    </xf>
    <xf numFmtId="0" fontId="7" fillId="0" borderId="0" xfId="4" applyFont="1" applyProtection="1"/>
    <xf numFmtId="0" fontId="8" fillId="0" borderId="0" xfId="4" quotePrefix="1" applyFont="1" applyAlignment="1" applyProtection="1">
      <alignment horizontal="center"/>
    </xf>
    <xf numFmtId="0" fontId="8" fillId="0" borderId="0" xfId="4" applyFont="1" applyAlignment="1" applyProtection="1">
      <alignment horizontal="center" wrapText="1"/>
    </xf>
    <xf numFmtId="0" fontId="5" fillId="0" borderId="0" xfId="4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9" fillId="2" borderId="37" xfId="3" applyFont="1" applyFill="1" applyBorder="1" applyAlignment="1" applyProtection="1">
      <alignment horizontal="center" vertical="center" wrapText="1"/>
    </xf>
    <xf numFmtId="0" fontId="9" fillId="2" borderId="35" xfId="3" applyFont="1" applyFill="1" applyBorder="1" applyAlignment="1" applyProtection="1">
      <alignment horizontal="center" vertical="center" wrapText="1"/>
    </xf>
    <xf numFmtId="4" fontId="9" fillId="2" borderId="35" xfId="3" applyNumberFormat="1" applyFont="1" applyFill="1" applyBorder="1" applyAlignment="1" applyProtection="1">
      <alignment horizontal="center" vertical="center" wrapText="1"/>
    </xf>
    <xf numFmtId="4" fontId="2" fillId="3" borderId="13" xfId="2" applyNumberFormat="1" applyFont="1" applyFill="1" applyBorder="1" applyAlignment="1" applyProtection="1">
      <alignment horizontal="center" vertical="center"/>
      <protection locked="0"/>
    </xf>
    <xf numFmtId="0" fontId="7" fillId="2" borderId="17" xfId="3" applyFont="1" applyFill="1" applyBorder="1" applyAlignment="1" applyProtection="1">
      <alignment horizontal="center"/>
    </xf>
    <xf numFmtId="0" fontId="7" fillId="0" borderId="13" xfId="6" applyFont="1" applyBorder="1" applyAlignment="1" applyProtection="1">
      <alignment wrapText="1"/>
    </xf>
    <xf numFmtId="0" fontId="2" fillId="2" borderId="28" xfId="2" applyFont="1" applyFill="1" applyBorder="1" applyAlignment="1" applyProtection="1">
      <alignment horizontal="center" vertical="center"/>
    </xf>
    <xf numFmtId="4" fontId="2" fillId="2" borderId="32" xfId="2" applyNumberFormat="1" applyFont="1" applyFill="1" applyBorder="1" applyAlignment="1" applyProtection="1">
      <alignment horizontal="right" vertical="center"/>
    </xf>
    <xf numFmtId="0" fontId="7" fillId="0" borderId="13" xfId="6" applyFont="1" applyBorder="1" applyAlignment="1" applyProtection="1">
      <alignment horizontal="left" vertical="top" wrapText="1"/>
    </xf>
    <xf numFmtId="0" fontId="7" fillId="0" borderId="39" xfId="6" applyFont="1" applyBorder="1" applyAlignment="1" applyProtection="1">
      <alignment horizontal="left" vertical="top" wrapText="1"/>
    </xf>
    <xf numFmtId="4" fontId="2" fillId="3" borderId="12" xfId="4" applyNumberFormat="1" applyFont="1" applyFill="1" applyBorder="1" applyAlignment="1" applyProtection="1">
      <alignment horizontal="center" vertical="center"/>
      <protection locked="0"/>
    </xf>
    <xf numFmtId="4" fontId="2" fillId="3" borderId="13" xfId="4" applyNumberFormat="1" applyFont="1" applyFill="1" applyBorder="1" applyAlignment="1" applyProtection="1">
      <alignment horizontal="center" vertical="center"/>
      <protection locked="0"/>
    </xf>
    <xf numFmtId="4" fontId="2" fillId="3" borderId="39" xfId="4" applyNumberFormat="1" applyFont="1" applyFill="1" applyBorder="1" applyAlignment="1" applyProtection="1">
      <alignment horizontal="center" vertical="center"/>
      <protection locked="0"/>
    </xf>
    <xf numFmtId="0" fontId="7" fillId="0" borderId="12" xfId="5" applyFont="1" applyBorder="1" applyAlignment="1" applyProtection="1">
      <alignment wrapText="1"/>
    </xf>
    <xf numFmtId="0" fontId="2" fillId="2" borderId="29" xfId="4" applyFont="1" applyFill="1" applyBorder="1" applyAlignment="1" applyProtection="1">
      <alignment horizontal="center" vertical="center"/>
    </xf>
    <xf numFmtId="4" fontId="2" fillId="2" borderId="34" xfId="4" applyNumberFormat="1" applyFont="1" applyFill="1" applyBorder="1" applyAlignment="1" applyProtection="1">
      <alignment horizontal="right" vertical="center"/>
    </xf>
    <xf numFmtId="0" fontId="7" fillId="0" borderId="13" xfId="5" applyFont="1" applyBorder="1" applyAlignment="1" applyProtection="1">
      <alignment wrapText="1"/>
    </xf>
    <xf numFmtId="0" fontId="2" fillId="2" borderId="28" xfId="4" applyFont="1" applyFill="1" applyBorder="1" applyAlignment="1" applyProtection="1">
      <alignment horizontal="center" vertical="center"/>
    </xf>
    <xf numFmtId="4" fontId="2" fillId="2" borderId="32" xfId="4" applyNumberFormat="1" applyFont="1" applyFill="1" applyBorder="1" applyAlignment="1" applyProtection="1">
      <alignment horizontal="right" vertical="center"/>
    </xf>
    <xf numFmtId="0" fontId="7" fillId="0" borderId="39" xfId="5" applyFont="1" applyBorder="1" applyAlignment="1" applyProtection="1">
      <alignment wrapText="1"/>
    </xf>
    <xf numFmtId="0" fontId="2" fillId="2" borderId="41" xfId="4" applyFont="1" applyFill="1" applyBorder="1" applyAlignment="1" applyProtection="1">
      <alignment horizontal="center" vertical="center"/>
    </xf>
    <xf numFmtId="4" fontId="2" fillId="2" borderId="42" xfId="4" applyNumberFormat="1" applyFont="1" applyFill="1" applyBorder="1" applyAlignment="1" applyProtection="1">
      <alignment horizontal="right" vertical="center"/>
    </xf>
    <xf numFmtId="0" fontId="7" fillId="0" borderId="13" xfId="6" applyFont="1" applyBorder="1" applyAlignment="1" applyProtection="1">
      <alignment vertical="center" wrapText="1"/>
    </xf>
    <xf numFmtId="0" fontId="4" fillId="2" borderId="39" xfId="3" applyFill="1" applyBorder="1" applyAlignment="1" applyProtection="1">
      <alignment horizontal="left" wrapText="1"/>
    </xf>
    <xf numFmtId="4" fontId="2" fillId="3" borderId="22" xfId="4" applyNumberFormat="1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Protection="1"/>
    <xf numFmtId="0" fontId="2" fillId="0" borderId="0" xfId="0" applyFont="1" applyProtection="1"/>
    <xf numFmtId="0" fontId="6" fillId="0" borderId="0" xfId="0" applyFont="1" applyAlignment="1" applyProtection="1">
      <alignment horizontal="center" vertical="center" wrapText="1"/>
    </xf>
    <xf numFmtId="0" fontId="6" fillId="0" borderId="31" xfId="0" applyFont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4" fontId="6" fillId="0" borderId="33" xfId="0" applyNumberFormat="1" applyFont="1" applyBorder="1" applyAlignment="1" applyProtection="1">
      <alignment horizontal="right" vertical="center" wrapText="1"/>
    </xf>
    <xf numFmtId="44" fontId="7" fillId="0" borderId="12" xfId="7" applyFont="1" applyBorder="1" applyAlignment="1" applyProtection="1">
      <alignment wrapText="1"/>
    </xf>
    <xf numFmtId="44" fontId="7" fillId="0" borderId="12" xfId="7" applyFont="1" applyBorder="1" applyAlignment="1" applyProtection="1">
      <alignment horizontal="left" vertical="center" wrapText="1"/>
    </xf>
    <xf numFmtId="44" fontId="7" fillId="0" borderId="13" xfId="7" applyFont="1" applyBorder="1" applyAlignment="1" applyProtection="1">
      <alignment wrapText="1"/>
    </xf>
    <xf numFmtId="44" fontId="7" fillId="0" borderId="13" xfId="7" applyFont="1" applyBorder="1" applyAlignment="1" applyProtection="1">
      <alignment horizontal="left" vertical="center" wrapText="1"/>
    </xf>
    <xf numFmtId="0" fontId="7" fillId="2" borderId="26" xfId="3" applyFont="1" applyFill="1" applyBorder="1" applyAlignment="1" applyProtection="1">
      <alignment horizontal="center"/>
    </xf>
    <xf numFmtId="44" fontId="7" fillId="0" borderId="22" xfId="7" applyFont="1" applyBorder="1" applyAlignment="1" applyProtection="1">
      <alignment horizontal="left" vertical="center" wrapText="1"/>
    </xf>
    <xf numFmtId="44" fontId="7" fillId="0" borderId="39" xfId="7" applyFont="1" applyBorder="1" applyAlignment="1" applyProtection="1">
      <alignment wrapTex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3" xfId="0" applyFont="1" applyBorder="1" applyAlignment="1" applyProtection="1">
      <alignment horizontal="left" vertical="center" wrapText="1"/>
    </xf>
    <xf numFmtId="44" fontId="7" fillId="0" borderId="12" xfId="7" applyFont="1" applyBorder="1" applyAlignment="1" applyProtection="1">
      <alignment horizontal="left" vertical="top" wrapText="1"/>
    </xf>
    <xf numFmtId="44" fontId="7" fillId="0" borderId="21" xfId="7" applyFont="1" applyBorder="1" applyAlignment="1" applyProtection="1">
      <alignment horizontal="left" vertical="center" wrapText="1"/>
    </xf>
    <xf numFmtId="0" fontId="7" fillId="2" borderId="39" xfId="3" applyFont="1" applyFill="1" applyBorder="1" applyAlignment="1" applyProtection="1">
      <alignment horizontal="center"/>
    </xf>
    <xf numFmtId="44" fontId="7" fillId="0" borderId="39" xfId="7" applyFont="1" applyBorder="1" applyAlignment="1" applyProtection="1">
      <alignment horizontal="left" vertical="center" wrapText="1"/>
    </xf>
    <xf numFmtId="4" fontId="4" fillId="3" borderId="12" xfId="3" applyNumberFormat="1" applyFont="1" applyFill="1" applyBorder="1" applyAlignment="1" applyProtection="1">
      <alignment horizontal="center" vertical="center" wrapText="1"/>
      <protection locked="0"/>
    </xf>
    <xf numFmtId="4" fontId="2" fillId="3" borderId="43" xfId="4" applyNumberFormat="1" applyFont="1" applyFill="1" applyBorder="1" applyAlignment="1" applyProtection="1">
      <alignment horizontal="center" vertical="center"/>
      <protection locked="0"/>
    </xf>
    <xf numFmtId="0" fontId="4" fillId="2" borderId="12" xfId="3" applyFont="1" applyFill="1" applyBorder="1" applyAlignment="1" applyProtection="1">
      <alignment horizontal="center" vertical="center"/>
    </xf>
    <xf numFmtId="0" fontId="4" fillId="2" borderId="9" xfId="3" applyFont="1" applyFill="1" applyBorder="1" applyAlignment="1" applyProtection="1">
      <alignment horizontal="left" vertical="center" wrapText="1"/>
    </xf>
    <xf numFmtId="0" fontId="4" fillId="2" borderId="20" xfId="3" applyFont="1" applyFill="1" applyBorder="1" applyAlignment="1" applyProtection="1">
      <alignment horizontal="center" vertical="center" wrapText="1"/>
    </xf>
    <xf numFmtId="4" fontId="4" fillId="2" borderId="34" xfId="3" applyNumberFormat="1" applyFont="1" applyFill="1" applyBorder="1" applyAlignment="1" applyProtection="1">
      <alignment horizontal="right" vertical="center" wrapText="1"/>
    </xf>
    <xf numFmtId="0" fontId="7" fillId="2" borderId="13" xfId="3" applyFont="1" applyFill="1" applyBorder="1" applyAlignment="1" applyProtection="1">
      <alignment horizontal="center" vertical="center"/>
    </xf>
    <xf numFmtId="44" fontId="7" fillId="0" borderId="10" xfId="7" applyFont="1" applyBorder="1" applyAlignment="1" applyProtection="1">
      <alignment horizontal="left" vertical="center" wrapText="1"/>
    </xf>
    <xf numFmtId="0" fontId="2" fillId="2" borderId="18" xfId="4" applyFont="1" applyFill="1" applyBorder="1" applyAlignment="1" applyProtection="1">
      <alignment horizontal="center" vertical="center"/>
    </xf>
    <xf numFmtId="0" fontId="7" fillId="2" borderId="43" xfId="3" applyFont="1" applyFill="1" applyBorder="1" applyAlignment="1" applyProtection="1">
      <alignment horizontal="center" vertical="center"/>
    </xf>
    <xf numFmtId="44" fontId="7" fillId="0" borderId="43" xfId="7" applyFont="1" applyBorder="1" applyAlignment="1" applyProtection="1">
      <alignment horizontal="left" vertical="center" wrapText="1"/>
    </xf>
    <xf numFmtId="0" fontId="2" fillId="2" borderId="44" xfId="4" applyFont="1" applyFill="1" applyBorder="1" applyAlignment="1" applyProtection="1">
      <alignment horizontal="center" vertical="center"/>
    </xf>
    <xf numFmtId="4" fontId="2" fillId="3" borderId="21" xfId="2" applyNumberFormat="1" applyFont="1" applyFill="1" applyBorder="1" applyAlignment="1" applyProtection="1">
      <alignment horizontal="center" vertical="center"/>
      <protection locked="0"/>
    </xf>
    <xf numFmtId="0" fontId="7" fillId="2" borderId="24" xfId="3" applyFont="1" applyFill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wrapText="1"/>
    </xf>
    <xf numFmtId="0" fontId="7" fillId="2" borderId="17" xfId="3" applyFont="1" applyFill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wrapText="1"/>
    </xf>
    <xf numFmtId="0" fontId="7" fillId="2" borderId="16" xfId="3" applyFont="1" applyFill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wrapText="1"/>
    </xf>
    <xf numFmtId="0" fontId="7" fillId="2" borderId="38" xfId="3" applyFont="1" applyFill="1" applyBorder="1" applyAlignment="1" applyProtection="1">
      <alignment horizontal="center" vertical="center"/>
    </xf>
    <xf numFmtId="0" fontId="7" fillId="0" borderId="39" xfId="0" applyFont="1" applyBorder="1" applyAlignment="1" applyProtection="1">
      <alignment wrapText="1"/>
    </xf>
    <xf numFmtId="44" fontId="7" fillId="0" borderId="22" xfId="7" applyFont="1" applyBorder="1" applyAlignment="1" applyProtection="1">
      <alignment wrapText="1"/>
    </xf>
    <xf numFmtId="0" fontId="7" fillId="2" borderId="13" xfId="3" applyFont="1" applyFill="1" applyBorder="1" applyAlignment="1" applyProtection="1">
      <alignment horizontal="center"/>
    </xf>
    <xf numFmtId="0" fontId="7" fillId="2" borderId="16" xfId="3" applyFont="1" applyFill="1" applyBorder="1" applyAlignment="1" applyProtection="1">
      <alignment horizontal="center"/>
    </xf>
    <xf numFmtId="0" fontId="7" fillId="2" borderId="12" xfId="3" applyFont="1" applyFill="1" applyBorder="1" applyAlignment="1" applyProtection="1">
      <alignment horizontal="center" vertical="center"/>
    </xf>
    <xf numFmtId="0" fontId="2" fillId="2" borderId="24" xfId="4" applyFont="1" applyFill="1" applyBorder="1" applyAlignment="1" applyProtection="1">
      <alignment horizontal="center" vertical="center"/>
    </xf>
    <xf numFmtId="44" fontId="7" fillId="0" borderId="17" xfId="7" applyFont="1" applyBorder="1" applyAlignment="1" applyProtection="1">
      <alignment horizontal="left" vertical="center" wrapText="1"/>
    </xf>
    <xf numFmtId="0" fontId="2" fillId="2" borderId="17" xfId="4" applyFont="1" applyFill="1" applyBorder="1" applyAlignment="1" applyProtection="1">
      <alignment horizontal="center" vertical="center"/>
    </xf>
    <xf numFmtId="0" fontId="7" fillId="2" borderId="39" xfId="3" applyFont="1" applyFill="1" applyBorder="1" applyAlignment="1" applyProtection="1">
      <alignment horizontal="center" vertical="center"/>
    </xf>
    <xf numFmtId="0" fontId="2" fillId="2" borderId="38" xfId="4" applyFont="1" applyFill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vertical="center" wrapText="1"/>
    </xf>
    <xf numFmtId="0" fontId="2" fillId="2" borderId="19" xfId="2" applyFont="1" applyFill="1" applyBorder="1" applyAlignment="1" applyProtection="1">
      <alignment horizontal="center" vertical="center"/>
    </xf>
    <xf numFmtId="4" fontId="10" fillId="3" borderId="12" xfId="2" applyNumberFormat="1" applyFont="1" applyFill="1" applyBorder="1" applyAlignment="1" applyProtection="1">
      <alignment horizontal="center" vertical="center"/>
      <protection locked="0"/>
    </xf>
    <xf numFmtId="4" fontId="10" fillId="3" borderId="39" xfId="2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Border="1" applyProtection="1"/>
    <xf numFmtId="0" fontId="10" fillId="0" borderId="0" xfId="0" applyFont="1" applyBorder="1" applyProtection="1"/>
    <xf numFmtId="0" fontId="10" fillId="0" borderId="0" xfId="0" applyFont="1" applyProtection="1"/>
    <xf numFmtId="0" fontId="5" fillId="0" borderId="6" xfId="0" applyFont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wrapText="1"/>
    </xf>
    <xf numFmtId="0" fontId="10" fillId="2" borderId="29" xfId="2" applyFont="1" applyFill="1" applyBorder="1" applyAlignment="1" applyProtection="1">
      <alignment horizontal="center" vertical="center"/>
    </xf>
    <xf numFmtId="4" fontId="10" fillId="2" borderId="34" xfId="2" applyNumberFormat="1" applyFont="1" applyFill="1" applyBorder="1" applyAlignment="1" applyProtection="1">
      <alignment horizontal="right" vertical="center"/>
    </xf>
    <xf numFmtId="0" fontId="7" fillId="0" borderId="39" xfId="0" applyFont="1" applyFill="1" applyBorder="1" applyAlignment="1" applyProtection="1">
      <alignment wrapText="1"/>
    </xf>
    <xf numFmtId="0" fontId="10" fillId="2" borderId="41" xfId="2" applyFont="1" applyFill="1" applyBorder="1" applyAlignment="1" applyProtection="1">
      <alignment horizontal="center" vertical="center"/>
    </xf>
    <xf numFmtId="4" fontId="10" fillId="2" borderId="42" xfId="2" applyNumberFormat="1" applyFont="1" applyFill="1" applyBorder="1" applyAlignment="1" applyProtection="1">
      <alignment horizontal="right" vertical="center"/>
    </xf>
    <xf numFmtId="0" fontId="7" fillId="0" borderId="0" xfId="4" applyFont="1" applyFill="1" applyProtection="1"/>
    <xf numFmtId="0" fontId="8" fillId="0" borderId="0" xfId="4" quotePrefix="1" applyFont="1" applyFill="1" applyBorder="1" applyAlignment="1" applyProtection="1">
      <alignment horizontal="center"/>
    </xf>
    <xf numFmtId="0" fontId="8" fillId="0" borderId="0" xfId="4" applyFont="1" applyFill="1" applyBorder="1" applyAlignment="1" applyProtection="1">
      <alignment horizontal="center" wrapText="1"/>
    </xf>
    <xf numFmtId="0" fontId="5" fillId="0" borderId="0" xfId="4" applyFont="1" applyFill="1" applyBorder="1" applyAlignment="1" applyProtection="1">
      <alignment horizontal="center"/>
    </xf>
    <xf numFmtId="0" fontId="8" fillId="0" borderId="0" xfId="4" applyFont="1" applyFill="1" applyBorder="1" applyAlignment="1" applyProtection="1">
      <alignment horizontal="center"/>
    </xf>
    <xf numFmtId="4" fontId="10" fillId="3" borderId="13" xfId="2" applyNumberFormat="1" applyFont="1" applyFill="1" applyBorder="1" applyAlignment="1" applyProtection="1">
      <alignment horizontal="center" vertical="center"/>
      <protection locked="0"/>
    </xf>
    <xf numFmtId="0" fontId="9" fillId="0" borderId="15" xfId="4" applyFont="1" applyBorder="1" applyAlignment="1" applyProtection="1">
      <alignment horizontal="center" vertical="center" wrapText="1"/>
    </xf>
    <xf numFmtId="0" fontId="10" fillId="2" borderId="25" xfId="2" applyFont="1" applyFill="1" applyBorder="1" applyAlignment="1" applyProtection="1">
      <alignment horizontal="center" vertical="center"/>
    </xf>
    <xf numFmtId="4" fontId="10" fillId="2" borderId="32" xfId="2" applyNumberFormat="1" applyFont="1" applyFill="1" applyBorder="1" applyAlignment="1" applyProtection="1">
      <alignment horizontal="right" vertical="center"/>
    </xf>
    <xf numFmtId="0" fontId="7" fillId="0" borderId="13" xfId="0" applyFont="1" applyFill="1" applyBorder="1" applyAlignment="1" applyProtection="1">
      <alignment wrapText="1"/>
    </xf>
    <xf numFmtId="0" fontId="10" fillId="2" borderId="18" xfId="2" applyFont="1" applyFill="1" applyBorder="1" applyAlignment="1" applyProtection="1">
      <alignment horizontal="center" vertical="center"/>
    </xf>
    <xf numFmtId="0" fontId="10" fillId="2" borderId="40" xfId="2" applyFont="1" applyFill="1" applyBorder="1" applyAlignment="1" applyProtection="1">
      <alignment horizontal="center" vertical="center"/>
    </xf>
    <xf numFmtId="4" fontId="10" fillId="3" borderId="43" xfId="2" applyNumberFormat="1" applyFont="1" applyFill="1" applyBorder="1" applyAlignment="1" applyProtection="1">
      <alignment horizontal="center" vertical="center"/>
      <protection locked="0"/>
    </xf>
    <xf numFmtId="0" fontId="7" fillId="2" borderId="44" xfId="3" applyFont="1" applyFill="1" applyBorder="1" applyAlignment="1" applyProtection="1">
      <alignment horizontal="center" vertical="center"/>
    </xf>
    <xf numFmtId="0" fontId="7" fillId="0" borderId="43" xfId="0" applyFont="1" applyFill="1" applyBorder="1" applyAlignment="1" applyProtection="1">
      <alignment wrapText="1"/>
    </xf>
    <xf numFmtId="0" fontId="10" fillId="2" borderId="46" xfId="2" applyFont="1" applyFill="1" applyBorder="1" applyAlignment="1" applyProtection="1">
      <alignment horizontal="center" vertical="center"/>
    </xf>
    <xf numFmtId="4" fontId="10" fillId="2" borderId="47" xfId="2" applyNumberFormat="1" applyFont="1" applyFill="1" applyBorder="1" applyAlignment="1" applyProtection="1">
      <alignment horizontal="right" vertical="center"/>
    </xf>
    <xf numFmtId="0" fontId="9" fillId="0" borderId="48" xfId="4" applyFont="1" applyBorder="1" applyAlignment="1" applyProtection="1">
      <alignment horizontal="center" vertical="center" wrapText="1"/>
    </xf>
    <xf numFmtId="0" fontId="5" fillId="0" borderId="49" xfId="0" applyFont="1" applyBorder="1" applyAlignment="1" applyProtection="1">
      <alignment horizontal="center" vertical="center" wrapText="1"/>
    </xf>
    <xf numFmtId="0" fontId="7" fillId="0" borderId="43" xfId="0" applyFont="1" applyFill="1" applyBorder="1" applyAlignment="1" applyProtection="1">
      <alignment horizontal="left" vertical="center" wrapText="1"/>
    </xf>
    <xf numFmtId="0" fontId="7" fillId="0" borderId="12" xfId="0" applyFont="1" applyFill="1" applyBorder="1" applyAlignment="1" applyProtection="1">
      <alignment horizontal="left" vertical="center" wrapText="1"/>
    </xf>
    <xf numFmtId="0" fontId="7" fillId="0" borderId="39" xfId="0" applyFont="1" applyFill="1" applyBorder="1" applyAlignment="1" applyProtection="1">
      <alignment horizontal="left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7" fillId="0" borderId="44" xfId="0" applyFont="1" applyFill="1" applyBorder="1" applyAlignment="1" applyProtection="1">
      <alignment horizontal="left" vertical="center" wrapText="1"/>
    </xf>
    <xf numFmtId="0" fontId="7" fillId="0" borderId="24" xfId="0" applyFont="1" applyFill="1" applyBorder="1" applyAlignment="1" applyProtection="1">
      <alignment horizontal="left" vertical="center" wrapText="1"/>
    </xf>
    <xf numFmtId="0" fontId="9" fillId="0" borderId="5" xfId="0" applyFont="1" applyFill="1" applyBorder="1" applyAlignment="1" applyProtection="1">
      <alignment horizontal="left" vertical="center" wrapText="1"/>
    </xf>
    <xf numFmtId="0" fontId="7" fillId="0" borderId="17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left" vertical="center" wrapText="1"/>
    </xf>
    <xf numFmtId="0" fontId="9" fillId="0" borderId="23" xfId="0" applyFont="1" applyFill="1" applyBorder="1" applyAlignment="1" applyProtection="1">
      <alignment horizontal="left" vertical="center" wrapText="1"/>
    </xf>
    <xf numFmtId="0" fontId="7" fillId="0" borderId="38" xfId="0" applyFont="1" applyFill="1" applyBorder="1" applyAlignment="1" applyProtection="1">
      <alignment horizontal="left" vertical="center" wrapText="1"/>
    </xf>
    <xf numFmtId="0" fontId="9" fillId="0" borderId="23" xfId="0" applyFont="1" applyFill="1" applyBorder="1" applyAlignment="1" applyProtection="1">
      <alignment horizontal="center" vertical="center" wrapText="1"/>
    </xf>
    <xf numFmtId="4" fontId="10" fillId="3" borderId="21" xfId="2" applyNumberFormat="1" applyFont="1" applyFill="1" applyBorder="1" applyAlignment="1" applyProtection="1">
      <alignment horizontal="center" vertical="center"/>
      <protection locked="0"/>
    </xf>
    <xf numFmtId="0" fontId="7" fillId="0" borderId="21" xfId="0" applyFont="1" applyFill="1" applyBorder="1" applyAlignment="1" applyProtection="1">
      <alignment horizontal="left" vertical="center" wrapText="1"/>
    </xf>
    <xf numFmtId="0" fontId="10" fillId="2" borderId="0" xfId="2" applyFont="1" applyFill="1" applyBorder="1" applyAlignment="1" applyProtection="1">
      <alignment horizontal="center" vertical="center"/>
    </xf>
    <xf numFmtId="4" fontId="10" fillId="3" borderId="22" xfId="2" applyNumberFormat="1" applyFont="1" applyFill="1" applyBorder="1" applyAlignment="1" applyProtection="1">
      <alignment horizontal="center" vertical="center"/>
      <protection locked="0"/>
    </xf>
    <xf numFmtId="0" fontId="7" fillId="2" borderId="26" xfId="3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left" vertical="center" wrapText="1"/>
    </xf>
    <xf numFmtId="0" fontId="10" fillId="2" borderId="27" xfId="2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50" xfId="4" applyFont="1" applyBorder="1" applyAlignment="1" applyProtection="1">
      <alignment horizontal="center" vertical="center" wrapText="1"/>
    </xf>
    <xf numFmtId="0" fontId="9" fillId="0" borderId="51" xfId="4" applyFont="1" applyBorder="1" applyAlignment="1" applyProtection="1">
      <alignment horizontal="center" vertical="center" wrapText="1"/>
    </xf>
    <xf numFmtId="0" fontId="9" fillId="0" borderId="52" xfId="4" applyFont="1" applyBorder="1" applyAlignment="1" applyProtection="1">
      <alignment horizontal="center" vertical="center" wrapText="1"/>
    </xf>
    <xf numFmtId="0" fontId="9" fillId="0" borderId="45" xfId="4" applyFont="1" applyBorder="1" applyAlignment="1" applyProtection="1">
      <alignment horizontal="center" vertical="center" wrapText="1"/>
    </xf>
    <xf numFmtId="0" fontId="9" fillId="0" borderId="53" xfId="4" applyFont="1" applyBorder="1" applyAlignment="1" applyProtection="1">
      <alignment horizontal="center" vertical="center" wrapText="1"/>
    </xf>
    <xf numFmtId="0" fontId="2" fillId="0" borderId="0" xfId="6" applyAlignment="1">
      <alignment horizontal="center" vertical="center"/>
    </xf>
    <xf numFmtId="4" fontId="4" fillId="0" borderId="0" xfId="4" applyNumberFormat="1" applyProtection="1"/>
    <xf numFmtId="0" fontId="2" fillId="0" borderId="64" xfId="6" applyBorder="1" applyAlignment="1">
      <alignment horizontal="center" vertical="center"/>
    </xf>
    <xf numFmtId="0" fontId="2" fillId="0" borderId="66" xfId="6" applyBorder="1" applyAlignment="1">
      <alignment horizontal="center" vertical="center"/>
    </xf>
    <xf numFmtId="0" fontId="6" fillId="0" borderId="5" xfId="6" applyFont="1" applyBorder="1" applyAlignment="1">
      <alignment horizontal="center" vertical="center"/>
    </xf>
    <xf numFmtId="0" fontId="6" fillId="0" borderId="64" xfId="6" applyFont="1" applyBorder="1" applyAlignment="1">
      <alignment horizontal="center" vertical="center"/>
    </xf>
    <xf numFmtId="0" fontId="2" fillId="0" borderId="5" xfId="6" applyBorder="1" applyAlignment="1">
      <alignment horizontal="center" vertical="center"/>
    </xf>
    <xf numFmtId="0" fontId="2" fillId="0" borderId="5" xfId="6" applyBorder="1" applyAlignment="1">
      <alignment horizontal="center" vertical="center" wrapText="1"/>
    </xf>
    <xf numFmtId="0" fontId="2" fillId="0" borderId="56" xfId="6" applyBorder="1" applyAlignment="1">
      <alignment horizontal="center" vertical="center" wrapText="1"/>
    </xf>
    <xf numFmtId="0" fontId="2" fillId="0" borderId="67" xfId="6" applyBorder="1" applyAlignment="1">
      <alignment horizontal="center" vertical="center"/>
    </xf>
    <xf numFmtId="0" fontId="2" fillId="0" borderId="68" xfId="6" applyBorder="1" applyAlignment="1">
      <alignment horizontal="center" vertical="center"/>
    </xf>
    <xf numFmtId="0" fontId="2" fillId="0" borderId="56" xfId="6" applyBorder="1" applyAlignment="1">
      <alignment horizontal="center" vertical="center"/>
    </xf>
    <xf numFmtId="0" fontId="2" fillId="0" borderId="23" xfId="6" applyBorder="1" applyAlignment="1">
      <alignment horizontal="center" vertical="center"/>
    </xf>
    <xf numFmtId="0" fontId="2" fillId="0" borderId="62" xfId="6" applyBorder="1" applyAlignment="1">
      <alignment horizontal="center" vertical="center"/>
    </xf>
    <xf numFmtId="0" fontId="2" fillId="0" borderId="69" xfId="6" applyBorder="1" applyAlignment="1">
      <alignment horizontal="center" vertical="center"/>
    </xf>
    <xf numFmtId="0" fontId="2" fillId="0" borderId="70" xfId="6" applyBorder="1" applyAlignment="1">
      <alignment horizontal="center" vertical="center"/>
    </xf>
    <xf numFmtId="14" fontId="2" fillId="0" borderId="0" xfId="6" applyNumberFormat="1"/>
    <xf numFmtId="0" fontId="2" fillId="0" borderId="0" xfId="8"/>
    <xf numFmtId="0" fontId="2" fillId="0" borderId="63" xfId="8" applyBorder="1" applyAlignment="1">
      <alignment horizontal="left" vertical="center" wrapText="1"/>
    </xf>
    <xf numFmtId="0" fontId="2" fillId="0" borderId="63" xfId="8" applyBorder="1" applyAlignment="1">
      <alignment horizontal="center" vertical="center"/>
    </xf>
    <xf numFmtId="0" fontId="2" fillId="0" borderId="0" xfId="8" applyAlignment="1">
      <alignment wrapText="1"/>
    </xf>
    <xf numFmtId="49" fontId="2" fillId="0" borderId="0" xfId="8" applyNumberFormat="1" applyAlignment="1">
      <alignment horizontal="center"/>
    </xf>
    <xf numFmtId="0" fontId="2" fillId="0" borderId="0" xfId="8" applyAlignment="1">
      <alignment horizontal="left" vertical="center" wrapText="1"/>
    </xf>
    <xf numFmtId="0" fontId="2" fillId="0" borderId="0" xfId="8" applyAlignment="1">
      <alignment horizontal="center" vertical="center" wrapText="1"/>
    </xf>
    <xf numFmtId="0" fontId="5" fillId="2" borderId="63" xfId="3" applyFont="1" applyFill="1" applyBorder="1" applyAlignment="1">
      <alignment horizontal="center" vertical="center" wrapText="1"/>
    </xf>
    <xf numFmtId="4" fontId="2" fillId="0" borderId="63" xfId="8" applyNumberFormat="1" applyBorder="1" applyAlignment="1">
      <alignment horizontal="center" vertical="center"/>
    </xf>
    <xf numFmtId="3" fontId="2" fillId="0" borderId="63" xfId="8" applyNumberFormat="1" applyBorder="1" applyAlignment="1">
      <alignment horizontal="center" vertical="center"/>
    </xf>
    <xf numFmtId="3" fontId="2" fillId="0" borderId="63" xfId="8" applyNumberFormat="1" applyBorder="1" applyAlignment="1">
      <alignment vertical="center"/>
    </xf>
    <xf numFmtId="4" fontId="2" fillId="0" borderId="63" xfId="8" applyNumberFormat="1" applyBorder="1" applyAlignment="1">
      <alignment vertical="center"/>
    </xf>
    <xf numFmtId="0" fontId="5" fillId="6" borderId="63" xfId="3" applyFont="1" applyFill="1" applyBorder="1" applyAlignment="1">
      <alignment horizontal="center" vertical="center"/>
    </xf>
    <xf numFmtId="0" fontId="5" fillId="6" borderId="63" xfId="3" applyFont="1" applyFill="1" applyBorder="1" applyAlignment="1">
      <alignment horizontal="center" vertical="center" wrapText="1"/>
    </xf>
    <xf numFmtId="0" fontId="5" fillId="6" borderId="63" xfId="4" applyFont="1" applyFill="1" applyBorder="1" applyAlignment="1">
      <alignment horizontal="center" vertical="center" wrapText="1"/>
    </xf>
    <xf numFmtId="0" fontId="9" fillId="6" borderId="63" xfId="4" applyFont="1" applyFill="1" applyBorder="1" applyAlignment="1">
      <alignment horizontal="center" vertical="center" wrapText="1"/>
    </xf>
    <xf numFmtId="0" fontId="9" fillId="6" borderId="63" xfId="4" applyFont="1" applyFill="1" applyBorder="1" applyAlignment="1">
      <alignment horizontal="center" vertical="center"/>
    </xf>
    <xf numFmtId="4" fontId="9" fillId="6" borderId="63" xfId="4" applyNumberFormat="1" applyFont="1" applyFill="1" applyBorder="1" applyAlignment="1">
      <alignment horizontal="center" vertical="center" wrapText="1"/>
    </xf>
    <xf numFmtId="3" fontId="9" fillId="6" borderId="63" xfId="4" applyNumberFormat="1" applyFont="1" applyFill="1" applyBorder="1" applyAlignment="1">
      <alignment horizontal="center" vertical="center" wrapText="1"/>
    </xf>
    <xf numFmtId="0" fontId="2" fillId="0" borderId="63" xfId="6" applyBorder="1" applyAlignment="1">
      <alignment horizontal="left" vertical="center" wrapText="1"/>
    </xf>
    <xf numFmtId="0" fontId="4" fillId="0" borderId="63" xfId="4" applyBorder="1" applyAlignment="1">
      <alignment horizontal="center" vertical="center"/>
    </xf>
    <xf numFmtId="4" fontId="4" fillId="3" borderId="63" xfId="4" applyNumberFormat="1" applyFill="1" applyBorder="1" applyAlignment="1" applyProtection="1">
      <alignment horizontal="center" vertical="center"/>
      <protection locked="0"/>
    </xf>
    <xf numFmtId="3" fontId="4" fillId="0" borderId="63" xfId="4" applyNumberFormat="1" applyBorder="1" applyAlignment="1">
      <alignment horizontal="center" vertical="center"/>
    </xf>
    <xf numFmtId="4" fontId="4" fillId="3" borderId="63" xfId="4" applyNumberFormat="1" applyFill="1" applyBorder="1" applyAlignment="1" applyProtection="1">
      <alignment vertical="center"/>
      <protection locked="0"/>
    </xf>
    <xf numFmtId="3" fontId="4" fillId="0" borderId="6" xfId="4" applyNumberFormat="1" applyBorder="1" applyAlignment="1">
      <alignment horizontal="center" vertical="center"/>
    </xf>
    <xf numFmtId="0" fontId="5" fillId="2" borderId="63" xfId="3" applyFont="1" applyFill="1" applyBorder="1" applyAlignment="1">
      <alignment horizontal="center" vertical="center"/>
    </xf>
    <xf numFmtId="0" fontId="5" fillId="0" borderId="63" xfId="3" applyFont="1" applyBorder="1" applyAlignment="1">
      <alignment horizontal="center" vertical="center" wrapText="1"/>
    </xf>
    <xf numFmtId="0" fontId="4" fillId="0" borderId="63" xfId="4" applyBorder="1" applyAlignment="1">
      <alignment horizontal="center" vertical="center" wrapText="1"/>
    </xf>
    <xf numFmtId="3" fontId="7" fillId="0" borderId="63" xfId="3" applyNumberFormat="1" applyFont="1" applyBorder="1" applyAlignment="1">
      <alignment horizontal="center" vertical="center" wrapText="1"/>
    </xf>
    <xf numFmtId="4" fontId="6" fillId="0" borderId="63" xfId="4" applyNumberFormat="1" applyFont="1" applyBorder="1" applyAlignment="1">
      <alignment horizontal="center" vertical="center"/>
    </xf>
    <xf numFmtId="0" fontId="6" fillId="0" borderId="63" xfId="8" applyFont="1" applyBorder="1" applyAlignment="1">
      <alignment horizontal="center" vertical="center"/>
    </xf>
    <xf numFmtId="4" fontId="2" fillId="3" borderId="63" xfId="8" applyNumberFormat="1" applyFill="1" applyBorder="1" applyAlignment="1" applyProtection="1">
      <alignment horizontal="center" vertical="center"/>
      <protection locked="0"/>
    </xf>
    <xf numFmtId="0" fontId="2" fillId="0" borderId="0" xfId="8" applyAlignment="1">
      <alignment horizontal="center" vertical="center"/>
    </xf>
    <xf numFmtId="4" fontId="2" fillId="0" borderId="0" xfId="8" applyNumberFormat="1" applyAlignment="1">
      <alignment horizontal="center" vertical="center"/>
    </xf>
    <xf numFmtId="3" fontId="2" fillId="0" borderId="0" xfId="8" applyNumberFormat="1" applyAlignment="1">
      <alignment horizontal="center" vertical="center"/>
    </xf>
    <xf numFmtId="0" fontId="21" fillId="0" borderId="0" xfId="8" applyFont="1" applyAlignment="1">
      <alignment horizontal="center" vertical="center"/>
    </xf>
    <xf numFmtId="0" fontId="2" fillId="0" borderId="0" xfId="8" applyAlignment="1">
      <alignment horizontal="left" vertical="center"/>
    </xf>
    <xf numFmtId="0" fontId="14" fillId="0" borderId="0" xfId="9"/>
    <xf numFmtId="4" fontId="14" fillId="0" borderId="0" xfId="9" applyNumberFormat="1"/>
    <xf numFmtId="0" fontId="23" fillId="0" borderId="0" xfId="9" applyFont="1" applyAlignment="1">
      <alignment horizontal="center" vertical="center"/>
    </xf>
    <xf numFmtId="0" fontId="24" fillId="0" borderId="63" xfId="9" applyFont="1" applyBorder="1" applyAlignment="1">
      <alignment horizontal="center" vertical="center" wrapText="1"/>
    </xf>
    <xf numFmtId="0" fontId="16" fillId="0" borderId="0" xfId="9" applyFont="1"/>
    <xf numFmtId="4" fontId="16" fillId="0" borderId="0" xfId="9" applyNumberFormat="1" applyFont="1"/>
    <xf numFmtId="0" fontId="17" fillId="0" borderId="63" xfId="9" applyFont="1" applyBorder="1" applyAlignment="1">
      <alignment horizontal="center" vertical="center" wrapText="1"/>
    </xf>
    <xf numFmtId="0" fontId="25" fillId="0" borderId="63" xfId="9" applyFont="1" applyBorder="1" applyAlignment="1">
      <alignment horizontal="center" vertical="center"/>
    </xf>
    <xf numFmtId="4" fontId="2" fillId="0" borderId="63" xfId="6" applyNumberFormat="1" applyBorder="1" applyAlignment="1">
      <alignment horizontal="right" vertical="center"/>
    </xf>
    <xf numFmtId="0" fontId="1" fillId="0" borderId="0" xfId="9" applyFont="1"/>
    <xf numFmtId="4" fontId="1" fillId="0" borderId="0" xfId="9" applyNumberFormat="1" applyFont="1"/>
    <xf numFmtId="4" fontId="17" fillId="0" borderId="63" xfId="9" applyNumberFormat="1" applyFont="1" applyBorder="1" applyAlignment="1">
      <alignment horizontal="center" vertical="center" wrapText="1"/>
    </xf>
    <xf numFmtId="9" fontId="25" fillId="3" borderId="63" xfId="10" applyFont="1" applyFill="1" applyBorder="1" applyAlignment="1" applyProtection="1">
      <alignment horizontal="center" vertical="center"/>
      <protection locked="0"/>
    </xf>
    <xf numFmtId="4" fontId="16" fillId="7" borderId="63" xfId="9" applyNumberFormat="1" applyFont="1" applyFill="1" applyBorder="1" applyAlignment="1">
      <alignment horizontal="right" vertical="center"/>
    </xf>
    <xf numFmtId="0" fontId="14" fillId="0" borderId="0" xfId="9" applyAlignment="1">
      <alignment horizontal="center"/>
    </xf>
    <xf numFmtId="0" fontId="2" fillId="0" borderId="0" xfId="6" applyAlignment="1" applyProtection="1">
      <alignment vertical="center"/>
    </xf>
    <xf numFmtId="0" fontId="2" fillId="0" borderId="0" xfId="6" applyAlignment="1" applyProtection="1">
      <alignment horizontal="left" vertical="center" wrapText="1"/>
    </xf>
    <xf numFmtId="0" fontId="2" fillId="0" borderId="0" xfId="6" applyAlignment="1" applyProtection="1">
      <alignment vertical="center" wrapText="1"/>
    </xf>
    <xf numFmtId="0" fontId="2" fillId="0" borderId="0" xfId="6" applyAlignment="1" applyProtection="1">
      <alignment horizontal="center" vertical="center"/>
    </xf>
    <xf numFmtId="0" fontId="6" fillId="0" borderId="50" xfId="0" applyFont="1" applyBorder="1" applyAlignment="1" applyProtection="1">
      <alignment horizontal="center" vertical="center" wrapText="1"/>
    </xf>
    <xf numFmtId="4" fontId="6" fillId="0" borderId="52" xfId="0" applyNumberFormat="1" applyFont="1" applyBorder="1" applyAlignment="1" applyProtection="1">
      <alignment horizontal="right" vertical="center" wrapText="1"/>
    </xf>
    <xf numFmtId="0" fontId="5" fillId="0" borderId="0" xfId="3" applyFont="1" applyAlignment="1" applyProtection="1">
      <alignment horizontal="center" vertical="center" wrapText="1"/>
    </xf>
    <xf numFmtId="0" fontId="5" fillId="0" borderId="0" xfId="6" applyFont="1" applyAlignment="1" applyProtection="1">
      <alignment horizontal="center" vertical="center" wrapText="1"/>
    </xf>
    <xf numFmtId="4" fontId="6" fillId="3" borderId="2" xfId="0" applyNumberFormat="1" applyFont="1" applyFill="1" applyBorder="1" applyAlignment="1" applyProtection="1">
      <alignment horizontal="center" vertical="center" wrapText="1"/>
    </xf>
    <xf numFmtId="0" fontId="9" fillId="0" borderId="0" xfId="4" applyFont="1" applyAlignment="1" applyProtection="1">
      <alignment horizontal="center" vertical="center" wrapText="1"/>
    </xf>
    <xf numFmtId="0" fontId="5" fillId="2" borderId="1" xfId="6" applyFont="1" applyFill="1" applyBorder="1" applyAlignment="1" applyProtection="1">
      <alignment horizontal="center" vertical="center" wrapText="1"/>
    </xf>
    <xf numFmtId="0" fontId="5" fillId="2" borderId="37" xfId="6" applyFont="1" applyFill="1" applyBorder="1" applyAlignment="1" applyProtection="1">
      <alignment horizontal="center" vertical="center" wrapText="1"/>
    </xf>
    <xf numFmtId="0" fontId="5" fillId="2" borderId="57" xfId="6" applyFont="1" applyFill="1" applyBorder="1" applyAlignment="1" applyProtection="1">
      <alignment horizontal="center" vertical="center" wrapText="1"/>
    </xf>
    <xf numFmtId="0" fontId="5" fillId="2" borderId="48" xfId="6" applyFont="1" applyFill="1" applyBorder="1" applyAlignment="1" applyProtection="1">
      <alignment horizontal="center" vertical="center" wrapText="1"/>
    </xf>
    <xf numFmtId="0" fontId="15" fillId="4" borderId="58" xfId="6" applyFont="1" applyFill="1" applyBorder="1" applyAlignment="1" applyProtection="1">
      <alignment horizontal="center" vertical="center" wrapText="1"/>
    </xf>
    <xf numFmtId="0" fontId="15" fillId="4" borderId="59" xfId="6" applyFont="1" applyFill="1" applyBorder="1" applyAlignment="1" applyProtection="1">
      <alignment horizontal="center" vertical="center" wrapText="1"/>
    </xf>
    <xf numFmtId="0" fontId="15" fillId="4" borderId="60" xfId="6" applyFont="1" applyFill="1" applyBorder="1" applyAlignment="1" applyProtection="1">
      <alignment horizontal="center" vertical="center" wrapText="1"/>
    </xf>
    <xf numFmtId="0" fontId="15" fillId="4" borderId="15" xfId="6" applyFont="1" applyFill="1" applyBorder="1" applyAlignment="1" applyProtection="1">
      <alignment horizontal="center" vertical="center" wrapText="1"/>
    </xf>
    <xf numFmtId="0" fontId="7" fillId="0" borderId="23" xfId="6" applyFont="1" applyBorder="1" applyAlignment="1" applyProtection="1">
      <alignment horizontal="center" vertical="center" wrapText="1"/>
    </xf>
    <xf numFmtId="0" fontId="7" fillId="0" borderId="61" xfId="6" applyFont="1" applyBorder="1" applyAlignment="1" applyProtection="1">
      <alignment horizontal="center" vertical="center" wrapText="1"/>
    </xf>
    <xf numFmtId="0" fontId="18" fillId="5" borderId="61" xfId="6" applyFont="1" applyFill="1" applyBorder="1" applyAlignment="1" applyProtection="1">
      <alignment horizontal="center" vertical="center" wrapText="1"/>
    </xf>
    <xf numFmtId="0" fontId="18" fillId="5" borderId="62" xfId="6" applyFont="1" applyFill="1" applyBorder="1" applyAlignment="1" applyProtection="1">
      <alignment horizontal="center" vertical="center" wrapText="1"/>
    </xf>
    <xf numFmtId="0" fontId="7" fillId="0" borderId="5" xfId="6" applyFont="1" applyBorder="1" applyAlignment="1" applyProtection="1">
      <alignment horizontal="center" vertical="center" wrapText="1"/>
    </xf>
    <xf numFmtId="0" fontId="7" fillId="0" borderId="63" xfId="6" applyFont="1" applyBorder="1" applyAlignment="1" applyProtection="1">
      <alignment horizontal="left" vertical="center" wrapText="1"/>
    </xf>
    <xf numFmtId="0" fontId="7" fillId="2" borderId="63" xfId="6" applyFont="1" applyFill="1" applyBorder="1" applyAlignment="1" applyProtection="1">
      <alignment vertical="center" wrapText="1"/>
    </xf>
    <xf numFmtId="0" fontId="2" fillId="2" borderId="63" xfId="6" applyFill="1" applyBorder="1" applyAlignment="1" applyProtection="1">
      <alignment horizontal="center" vertical="center" wrapText="1"/>
    </xf>
    <xf numFmtId="4" fontId="2" fillId="0" borderId="63" xfId="6" applyNumberFormat="1" applyBorder="1" applyAlignment="1" applyProtection="1">
      <alignment vertical="center"/>
    </xf>
    <xf numFmtId="0" fontId="2" fillId="0" borderId="64" xfId="6" applyBorder="1" applyAlignment="1" applyProtection="1">
      <alignment horizontal="center" vertical="center"/>
    </xf>
    <xf numFmtId="0" fontId="7" fillId="0" borderId="63" xfId="6" applyFont="1" applyBorder="1" applyAlignment="1" applyProtection="1">
      <alignment horizontal="left" vertical="top" wrapText="1"/>
    </xf>
    <xf numFmtId="0" fontId="7" fillId="0" borderId="63" xfId="6" applyFont="1" applyBorder="1" applyAlignment="1" applyProtection="1">
      <alignment horizontal="center" vertical="center" wrapText="1"/>
    </xf>
    <xf numFmtId="0" fontId="7" fillId="2" borderId="63" xfId="6" applyFont="1" applyFill="1" applyBorder="1" applyAlignment="1" applyProtection="1">
      <alignment horizontal="left" vertical="top" wrapText="1"/>
    </xf>
    <xf numFmtId="0" fontId="7" fillId="4" borderId="5" xfId="6" applyFont="1" applyFill="1" applyBorder="1" applyAlignment="1" applyProtection="1">
      <alignment horizontal="center" vertical="center" wrapText="1"/>
    </xf>
    <xf numFmtId="0" fontId="9" fillId="4" borderId="63" xfId="6" applyFont="1" applyFill="1" applyBorder="1" applyAlignment="1" applyProtection="1">
      <alignment horizontal="left" vertical="center" wrapText="1"/>
    </xf>
    <xf numFmtId="0" fontId="9" fillId="4" borderId="63" xfId="6" applyFont="1" applyFill="1" applyBorder="1" applyAlignment="1" applyProtection="1">
      <alignment horizontal="center" vertical="center" wrapText="1"/>
    </xf>
    <xf numFmtId="4" fontId="2" fillId="4" borderId="63" xfId="6" applyNumberFormat="1" applyFill="1" applyBorder="1" applyAlignment="1" applyProtection="1">
      <alignment vertical="center"/>
    </xf>
    <xf numFmtId="0" fontId="2" fillId="4" borderId="64" xfId="6" applyFill="1" applyBorder="1" applyAlignment="1" applyProtection="1">
      <alignment horizontal="center" vertical="center"/>
    </xf>
    <xf numFmtId="0" fontId="5" fillId="4" borderId="5" xfId="6" applyFont="1" applyFill="1" applyBorder="1" applyAlignment="1" applyProtection="1">
      <alignment horizontal="center" vertical="center" wrapText="1"/>
    </xf>
    <xf numFmtId="0" fontId="5" fillId="4" borderId="63" xfId="6" applyFont="1" applyFill="1" applyBorder="1" applyAlignment="1" applyProtection="1">
      <alignment horizontal="left" vertical="center" wrapText="1"/>
    </xf>
    <xf numFmtId="0" fontId="5" fillId="4" borderId="63" xfId="6" applyFont="1" applyFill="1" applyBorder="1" applyAlignment="1" applyProtection="1">
      <alignment horizontal="center" vertical="center" wrapText="1"/>
    </xf>
    <xf numFmtId="4" fontId="6" fillId="4" borderId="63" xfId="6" applyNumberFormat="1" applyFont="1" applyFill="1" applyBorder="1" applyAlignment="1" applyProtection="1">
      <alignment vertical="center"/>
    </xf>
    <xf numFmtId="0" fontId="6" fillId="4" borderId="64" xfId="6" applyFont="1" applyFill="1" applyBorder="1" applyAlignment="1" applyProtection="1">
      <alignment horizontal="center" vertical="center"/>
    </xf>
    <xf numFmtId="0" fontId="7" fillId="4" borderId="63" xfId="6" applyFont="1" applyFill="1" applyBorder="1" applyAlignment="1" applyProtection="1">
      <alignment horizontal="center" vertical="center" wrapText="1"/>
    </xf>
    <xf numFmtId="0" fontId="7" fillId="4" borderId="63" xfId="6" applyFont="1" applyFill="1" applyBorder="1" applyAlignment="1" applyProtection="1">
      <alignment horizontal="left" vertical="center" wrapText="1"/>
    </xf>
    <xf numFmtId="0" fontId="7" fillId="0" borderId="56" xfId="6" applyFont="1" applyBorder="1" applyAlignment="1" applyProtection="1">
      <alignment horizontal="center" vertical="center" wrapText="1"/>
    </xf>
    <xf numFmtId="0" fontId="7" fillId="0" borderId="65" xfId="6" applyFont="1" applyBorder="1" applyAlignment="1" applyProtection="1">
      <alignment horizontal="left" vertical="center" wrapText="1"/>
    </xf>
    <xf numFmtId="0" fontId="7" fillId="0" borderId="65" xfId="6" applyFont="1" applyBorder="1" applyAlignment="1" applyProtection="1">
      <alignment horizontal="center" vertical="center" wrapText="1"/>
    </xf>
    <xf numFmtId="4" fontId="2" fillId="0" borderId="65" xfId="6" applyNumberFormat="1" applyBorder="1" applyAlignment="1" applyProtection="1">
      <alignment vertical="center"/>
    </xf>
    <xf numFmtId="0" fontId="2" fillId="0" borderId="66" xfId="6" applyBorder="1" applyAlignment="1" applyProtection="1">
      <alignment horizontal="center" vertical="center"/>
    </xf>
    <xf numFmtId="0" fontId="7" fillId="0" borderId="0" xfId="6" applyFont="1" applyAlignment="1" applyProtection="1">
      <alignment horizontal="center" vertical="center"/>
    </xf>
    <xf numFmtId="4" fontId="6" fillId="3" borderId="55" xfId="0" applyNumberFormat="1" applyFont="1" applyFill="1" applyBorder="1" applyAlignment="1" applyProtection="1">
      <alignment horizontal="right" vertical="center" wrapText="1"/>
      <protection locked="0"/>
    </xf>
    <xf numFmtId="0" fontId="23" fillId="0" borderId="0" xfId="9" applyFont="1" applyAlignment="1">
      <alignment horizontal="center" vertical="center" wrapText="1"/>
    </xf>
    <xf numFmtId="0" fontId="26" fillId="7" borderId="63" xfId="9" applyFont="1" applyFill="1" applyBorder="1" applyAlignment="1">
      <alignment horizontal="right" vertical="center" wrapText="1"/>
    </xf>
    <xf numFmtId="0" fontId="17" fillId="7" borderId="63" xfId="9" applyFont="1" applyFill="1" applyBorder="1" applyAlignment="1">
      <alignment horizontal="right" vertical="center" wrapText="1"/>
    </xf>
    <xf numFmtId="0" fontId="22" fillId="0" borderId="0" xfId="8" applyFont="1" applyAlignment="1">
      <alignment horizontal="left" vertical="center"/>
    </xf>
    <xf numFmtId="0" fontId="20" fillId="2" borderId="63" xfId="3" applyFont="1" applyFill="1" applyBorder="1" applyAlignment="1">
      <alignment horizontal="center" vertical="center"/>
    </xf>
    <xf numFmtId="0" fontId="4" fillId="0" borderId="63" xfId="3" applyBorder="1" applyAlignment="1">
      <alignment horizontal="center" vertical="center"/>
    </xf>
    <xf numFmtId="0" fontId="5" fillId="2" borderId="63" xfId="3" applyFont="1" applyFill="1" applyBorder="1" applyAlignment="1">
      <alignment horizontal="center" vertical="center" wrapText="1"/>
    </xf>
    <xf numFmtId="0" fontId="5" fillId="0" borderId="63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/>
    </xf>
    <xf numFmtId="0" fontId="5" fillId="0" borderId="73" xfId="3" applyFont="1" applyBorder="1" applyAlignment="1">
      <alignment horizontal="center" vertical="center"/>
    </xf>
    <xf numFmtId="0" fontId="5" fillId="0" borderId="74" xfId="3" applyFont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 wrapText="1"/>
    </xf>
    <xf numFmtId="0" fontId="5" fillId="2" borderId="73" xfId="3" applyFont="1" applyFill="1" applyBorder="1" applyAlignment="1">
      <alignment horizontal="center" vertical="center" wrapText="1"/>
    </xf>
    <xf numFmtId="0" fontId="5" fillId="2" borderId="74" xfId="3" applyFont="1" applyFill="1" applyBorder="1" applyAlignment="1">
      <alignment horizontal="center" vertical="center" wrapText="1"/>
    </xf>
    <xf numFmtId="0" fontId="2" fillId="0" borderId="63" xfId="4" applyFont="1" applyBorder="1" applyAlignment="1">
      <alignment horizontal="center" vertical="center" wrapText="1"/>
    </xf>
    <xf numFmtId="4" fontId="6" fillId="0" borderId="73" xfId="4" applyNumberFormat="1" applyFont="1" applyBorder="1" applyAlignment="1">
      <alignment horizontal="center" vertical="center"/>
    </xf>
    <xf numFmtId="4" fontId="6" fillId="0" borderId="74" xfId="4" applyNumberFormat="1" applyFont="1" applyBorder="1" applyAlignment="1">
      <alignment horizontal="center" vertical="center"/>
    </xf>
    <xf numFmtId="0" fontId="2" fillId="0" borderId="0" xfId="8" applyAlignment="1">
      <alignment horizontal="left" vertical="center" wrapText="1"/>
    </xf>
    <xf numFmtId="0" fontId="6" fillId="0" borderId="63" xfId="8" applyFont="1" applyBorder="1" applyAlignment="1">
      <alignment horizontal="center" vertical="center" wrapText="1"/>
    </xf>
    <xf numFmtId="49" fontId="6" fillId="0" borderId="63" xfId="8" applyNumberFormat="1" applyFont="1" applyBorder="1" applyAlignment="1">
      <alignment horizontal="center" vertical="center" wrapText="1"/>
    </xf>
    <xf numFmtId="0" fontId="19" fillId="0" borderId="63" xfId="11" applyBorder="1" applyAlignment="1" applyProtection="1">
      <alignment horizontal="center" vertical="center" wrapText="1"/>
    </xf>
    <xf numFmtId="0" fontId="2" fillId="0" borderId="63" xfId="8" applyBorder="1" applyAlignment="1">
      <alignment horizontal="center" vertical="center" wrapText="1"/>
    </xf>
    <xf numFmtId="0" fontId="2" fillId="0" borderId="28" xfId="8" applyBorder="1" applyAlignment="1">
      <alignment horizontal="center" vertical="center"/>
    </xf>
    <xf numFmtId="0" fontId="2" fillId="0" borderId="72" xfId="8" applyBorder="1" applyAlignment="1">
      <alignment horizontal="center" vertical="center"/>
    </xf>
    <xf numFmtId="49" fontId="2" fillId="0" borderId="63" xfId="8" applyNumberFormat="1" applyBorder="1" applyAlignment="1">
      <alignment horizontal="center" vertical="center"/>
    </xf>
    <xf numFmtId="0" fontId="2" fillId="0" borderId="63" xfId="8" applyBorder="1" applyAlignment="1">
      <alignment horizontal="center" vertical="center"/>
    </xf>
    <xf numFmtId="0" fontId="2" fillId="0" borderId="56" xfId="6" applyBorder="1" applyAlignment="1">
      <alignment horizontal="center" vertical="center"/>
    </xf>
    <xf numFmtId="0" fontId="2" fillId="0" borderId="66" xfId="6" applyBorder="1" applyAlignment="1">
      <alignment horizontal="center" vertical="center"/>
    </xf>
    <xf numFmtId="0" fontId="2" fillId="0" borderId="71" xfId="6" applyBorder="1" applyAlignment="1">
      <alignment horizontal="center" vertical="center"/>
    </xf>
    <xf numFmtId="0" fontId="6" fillId="4" borderId="23" xfId="6" applyFont="1" applyFill="1" applyBorder="1" applyAlignment="1">
      <alignment horizontal="center" vertical="center"/>
    </xf>
    <xf numFmtId="0" fontId="6" fillId="4" borderId="62" xfId="6" applyFont="1" applyFill="1" applyBorder="1" applyAlignment="1">
      <alignment horizontal="center" vertical="center"/>
    </xf>
    <xf numFmtId="0" fontId="6" fillId="4" borderId="23" xfId="6" applyFont="1" applyFill="1" applyBorder="1" applyAlignment="1">
      <alignment horizontal="center" vertical="center" wrapText="1"/>
    </xf>
    <xf numFmtId="0" fontId="6" fillId="4" borderId="62" xfId="6" applyFont="1" applyFill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/>
    </xf>
    <xf numFmtId="0" fontId="6" fillId="0" borderId="64" xfId="6" applyFont="1" applyBorder="1" applyAlignment="1">
      <alignment horizontal="center" vertical="center" wrapText="1"/>
    </xf>
    <xf numFmtId="0" fontId="6" fillId="0" borderId="64" xfId="6" applyFont="1" applyBorder="1" applyAlignment="1">
      <alignment horizontal="center" vertical="center"/>
    </xf>
    <xf numFmtId="0" fontId="5" fillId="2" borderId="23" xfId="6" applyFont="1" applyFill="1" applyBorder="1" applyAlignment="1" applyProtection="1">
      <alignment horizontal="center" vertical="center" wrapText="1"/>
    </xf>
    <xf numFmtId="0" fontId="4" fillId="0" borderId="54" xfId="6" applyFont="1" applyBorder="1" applyAlignment="1" applyProtection="1">
      <alignment horizontal="center" vertical="center" wrapText="1"/>
    </xf>
    <xf numFmtId="0" fontId="5" fillId="2" borderId="2" xfId="6" applyFont="1" applyFill="1" applyBorder="1" applyAlignment="1" applyProtection="1">
      <alignment horizontal="center" vertical="center" wrapText="1"/>
    </xf>
    <xf numFmtId="0" fontId="4" fillId="0" borderId="55" xfId="6" applyFont="1" applyBorder="1" applyAlignment="1" applyProtection="1">
      <alignment horizontal="center" vertical="center" wrapText="1"/>
    </xf>
    <xf numFmtId="0" fontId="5" fillId="2" borderId="56" xfId="3" applyFont="1" applyFill="1" applyBorder="1" applyAlignment="1" applyProtection="1">
      <alignment horizontal="center" vertical="center" wrapText="1"/>
    </xf>
    <xf numFmtId="0" fontId="5" fillId="0" borderId="41" xfId="3" applyFont="1" applyBorder="1" applyAlignment="1" applyProtection="1">
      <alignment horizontal="center" vertical="center" wrapText="1"/>
    </xf>
    <xf numFmtId="0" fontId="5" fillId="2" borderId="55" xfId="6" applyFont="1" applyFill="1" applyBorder="1" applyAlignment="1" applyProtection="1">
      <alignment horizontal="center" vertical="center" wrapText="1"/>
    </xf>
    <xf numFmtId="0" fontId="5" fillId="2" borderId="2" xfId="3" applyFont="1" applyFill="1" applyBorder="1" applyAlignment="1" applyProtection="1">
      <alignment horizontal="center" vertical="center"/>
    </xf>
    <xf numFmtId="0" fontId="4" fillId="0" borderId="3" xfId="3" applyBorder="1" applyAlignment="1" applyProtection="1">
      <alignment horizontal="center" vertical="center"/>
    </xf>
    <xf numFmtId="0" fontId="5" fillId="2" borderId="2" xfId="3" applyFont="1" applyFill="1" applyBorder="1" applyAlignment="1" applyProtection="1">
      <alignment horizontal="center" vertical="center" wrapText="1"/>
    </xf>
    <xf numFmtId="0" fontId="5" fillId="0" borderId="3" xfId="3" applyFont="1" applyBorder="1" applyAlignment="1" applyProtection="1">
      <alignment horizontal="center" vertical="center" wrapText="1"/>
    </xf>
    <xf numFmtId="0" fontId="9" fillId="2" borderId="3" xfId="3" applyFont="1" applyFill="1" applyBorder="1" applyAlignment="1" applyProtection="1">
      <alignment horizontal="center" vertical="center" wrapText="1"/>
    </xf>
    <xf numFmtId="0" fontId="5" fillId="2" borderId="14" xfId="6" applyFont="1" applyFill="1" applyBorder="1" applyAlignment="1" applyProtection="1">
      <alignment horizontal="center" vertical="center" wrapText="1"/>
    </xf>
    <xf numFmtId="0" fontId="5" fillId="2" borderId="8" xfId="6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4" fillId="0" borderId="3" xfId="3" applyFont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</cellXfs>
  <cellStyles count="12">
    <cellStyle name="Hiperłącze" xfId="11" builtinId="8"/>
    <cellStyle name="Normal_BACKLOG" xfId="1" xr:uid="{15F60325-FCDD-419A-8DDC-A25FEB6779E9}"/>
    <cellStyle name="Normalny" xfId="0" builtinId="0"/>
    <cellStyle name="Normalny 2" xfId="6" xr:uid="{99692E90-30C4-41CA-BBA4-5C83C0418B1F}"/>
    <cellStyle name="Normalny 2 2" xfId="9" xr:uid="{8A52EF84-FD3F-4A03-925F-41EEF12637CE}"/>
    <cellStyle name="Normalny 3" xfId="8" xr:uid="{87C5949C-2F3C-4231-B3E2-C4403385670C}"/>
    <cellStyle name="Normalny_Remont funkcjonalny - nowe karty-odpopielanie" xfId="2" xr:uid="{7D6A52A0-B9A0-4F4F-915A-E2AADC9C34DC}"/>
    <cellStyle name="Normalny_Wzór karty serwisowej - zawór" xfId="3" xr:uid="{2F021306-6EE8-4FEB-85C3-283009A9889C}"/>
    <cellStyle name="Normalny_Wzór karty serwisowej nowej" xfId="4" xr:uid="{418442F3-CF9B-4609-BEDB-F5DC8CADB937}"/>
    <cellStyle name="Normalny_ZM karty serwisu funkcjonalnego 2006r" xfId="5" xr:uid="{12610898-301F-40B1-9DA6-0DCE633D369F}"/>
    <cellStyle name="Procentowy 2" xfId="10" xr:uid="{FF98894D-69D9-423E-92FF-87128E6F023E}"/>
    <cellStyle name="Walutowy 2" xfId="7" xr:uid="{0FBFECAA-4A21-4158-BD54-2BAFC94A0B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theme" Target="theme/theme1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styles" Target="style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sheetMetadata" Target="metadata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sz.praca.gov.pl/rynek-pracy/bazy-danych/klasyfikacja-zawodow-i-specjalnosci/wyszukiwarka-opisow-zawodow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33A28-2F6E-48BC-B295-7A3E84317C10}">
  <sheetPr codeName="Arkusz1"/>
  <dimension ref="A1:M12"/>
  <sheetViews>
    <sheetView tabSelected="1" zoomScale="70" zoomScaleNormal="70" workbookViewId="0">
      <pane ySplit="5" topLeftCell="A6" activePane="bottomLeft" state="frozen"/>
      <selection pane="bottomLeft" activeCell="F8" sqref="F8"/>
    </sheetView>
  </sheetViews>
  <sheetFormatPr defaultColWidth="9.1796875" defaultRowHeight="14.5"/>
  <cols>
    <col min="1" max="1" width="9.1796875" style="230"/>
    <col min="2" max="2" width="54" style="216" customWidth="1"/>
    <col min="3" max="3" width="23.7265625" style="217" customWidth="1"/>
    <col min="4" max="4" width="35.7265625" style="217" customWidth="1"/>
    <col min="5" max="5" width="19.54296875" style="216" customWidth="1"/>
    <col min="6" max="7" width="35.7265625" style="216" customWidth="1"/>
    <col min="8" max="9" width="9.1796875" style="216"/>
    <col min="10" max="10" width="11.453125" style="216" bestFit="1" customWidth="1"/>
    <col min="11" max="11" width="9.1796875" style="217"/>
    <col min="12" max="12" width="11.453125" style="217" bestFit="1" customWidth="1"/>
    <col min="13" max="13" width="10" style="217" bestFit="1" customWidth="1"/>
    <col min="14" max="16384" width="9.1796875" style="216"/>
  </cols>
  <sheetData>
    <row r="1" spans="1:13" ht="15" customHeight="1">
      <c r="A1" s="281" t="s">
        <v>598</v>
      </c>
      <c r="B1" s="281"/>
      <c r="C1" s="281"/>
      <c r="D1" s="281"/>
      <c r="E1" s="281"/>
      <c r="F1" s="281"/>
      <c r="G1" s="281"/>
    </row>
    <row r="2" spans="1:13" ht="15" customHeight="1">
      <c r="A2" s="281"/>
      <c r="B2" s="281"/>
      <c r="C2" s="281"/>
      <c r="D2" s="281"/>
      <c r="E2" s="281"/>
      <c r="F2" s="281"/>
      <c r="G2" s="281"/>
    </row>
    <row r="3" spans="1:13" ht="12.75" customHeight="1">
      <c r="A3" s="218"/>
      <c r="B3" s="218"/>
      <c r="C3" s="218"/>
      <c r="D3" s="218"/>
    </row>
    <row r="4" spans="1:13" s="220" customFormat="1" ht="45.75" customHeight="1">
      <c r="A4" s="219" t="s">
        <v>7</v>
      </c>
      <c r="B4" s="219" t="s">
        <v>599</v>
      </c>
      <c r="C4" s="219" t="s">
        <v>600</v>
      </c>
      <c r="D4" s="219" t="s">
        <v>601</v>
      </c>
      <c r="E4" s="219" t="s">
        <v>602</v>
      </c>
      <c r="F4" s="219" t="s">
        <v>603</v>
      </c>
      <c r="G4" s="219" t="s">
        <v>604</v>
      </c>
      <c r="K4" s="221"/>
      <c r="L4" s="221"/>
      <c r="M4" s="221"/>
    </row>
    <row r="5" spans="1:13" s="220" customFormat="1">
      <c r="A5" s="219" t="s">
        <v>605</v>
      </c>
      <c r="B5" s="219" t="s">
        <v>605</v>
      </c>
      <c r="C5" s="219" t="s">
        <v>605</v>
      </c>
      <c r="D5" s="219" t="s">
        <v>606</v>
      </c>
      <c r="E5" s="219" t="s">
        <v>607</v>
      </c>
      <c r="F5" s="219" t="s">
        <v>606</v>
      </c>
      <c r="G5" s="219" t="s">
        <v>606</v>
      </c>
      <c r="K5" s="221"/>
      <c r="L5" s="221"/>
      <c r="M5" s="221"/>
    </row>
    <row r="6" spans="1:13" s="225" customFormat="1" ht="50">
      <c r="A6" s="222">
        <v>1</v>
      </c>
      <c r="B6" s="222" t="s">
        <v>608</v>
      </c>
      <c r="C6" s="222" t="s">
        <v>609</v>
      </c>
      <c r="D6" s="223" t="s">
        <v>595</v>
      </c>
      <c r="E6" s="223" t="s">
        <v>595</v>
      </c>
      <c r="F6" s="224">
        <f>'Zapotrzebowanie pracowników'!J4</f>
        <v>0</v>
      </c>
      <c r="G6" s="224">
        <f>F6*4</f>
        <v>0</v>
      </c>
      <c r="K6" s="226"/>
      <c r="L6" s="226"/>
      <c r="M6" s="226"/>
    </row>
    <row r="7" spans="1:13" s="225" customFormat="1" ht="25">
      <c r="A7" s="222">
        <v>2</v>
      </c>
      <c r="B7" s="222" t="s">
        <v>610</v>
      </c>
      <c r="C7" s="222" t="s">
        <v>609</v>
      </c>
      <c r="D7" s="223" t="s">
        <v>595</v>
      </c>
      <c r="E7" s="223" t="s">
        <v>595</v>
      </c>
      <c r="F7" s="224">
        <f>'Zapotrzebowanie pracowników'!J9</f>
        <v>0</v>
      </c>
      <c r="G7" s="224">
        <f t="shared" ref="G7:G11" si="0">F7*4</f>
        <v>0</v>
      </c>
      <c r="K7" s="226"/>
      <c r="L7" s="226"/>
      <c r="M7" s="226"/>
    </row>
    <row r="8" spans="1:13" s="225" customFormat="1" ht="25">
      <c r="A8" s="222">
        <v>3</v>
      </c>
      <c r="B8" s="222" t="s">
        <v>611</v>
      </c>
      <c r="C8" s="222" t="s">
        <v>612</v>
      </c>
      <c r="D8" s="223" t="s">
        <v>595</v>
      </c>
      <c r="E8" s="223" t="s">
        <v>595</v>
      </c>
      <c r="F8" s="224" cm="1">
        <f t="array" aca="1" ref="F8" ca="1">INDIRECT("'Wykaz'!E3")</f>
        <v>0</v>
      </c>
      <c r="G8" s="224">
        <f t="shared" ca="1" si="0"/>
        <v>0</v>
      </c>
      <c r="K8" s="226"/>
      <c r="L8" s="226"/>
      <c r="M8" s="226"/>
    </row>
    <row r="9" spans="1:13" s="225" customFormat="1" ht="25">
      <c r="A9" s="222">
        <v>4</v>
      </c>
      <c r="B9" s="222" t="s">
        <v>613</v>
      </c>
      <c r="C9" s="222" t="s">
        <v>609</v>
      </c>
      <c r="D9" s="223" t="s">
        <v>595</v>
      </c>
      <c r="E9" s="223" t="s">
        <v>595</v>
      </c>
      <c r="F9" s="224">
        <f>'Zapotrzebowanie pracowników'!J11</f>
        <v>0</v>
      </c>
      <c r="G9" s="224">
        <f t="shared" si="0"/>
        <v>0</v>
      </c>
      <c r="K9" s="226"/>
      <c r="L9" s="226"/>
      <c r="M9" s="226"/>
    </row>
    <row r="10" spans="1:13" s="225" customFormat="1" ht="25">
      <c r="A10" s="222">
        <v>5</v>
      </c>
      <c r="B10" s="222" t="s">
        <v>614</v>
      </c>
      <c r="C10" s="222" t="s">
        <v>595</v>
      </c>
      <c r="D10" s="223" t="s">
        <v>595</v>
      </c>
      <c r="E10" s="223" t="s">
        <v>595</v>
      </c>
      <c r="F10" s="224">
        <v>50000</v>
      </c>
      <c r="G10" s="224">
        <f t="shared" si="0"/>
        <v>200000</v>
      </c>
      <c r="K10" s="226"/>
      <c r="L10" s="226"/>
      <c r="M10" s="226"/>
    </row>
    <row r="11" spans="1:13" s="225" customFormat="1" ht="37.5">
      <c r="A11" s="222">
        <v>6</v>
      </c>
      <c r="B11" s="222" t="s">
        <v>615</v>
      </c>
      <c r="C11" s="222" t="s">
        <v>595</v>
      </c>
      <c r="D11" s="227">
        <v>300000</v>
      </c>
      <c r="E11" s="228"/>
      <c r="F11" s="224">
        <f>D11*(1+E11)</f>
        <v>300000</v>
      </c>
      <c r="G11" s="224">
        <f t="shared" si="0"/>
        <v>1200000</v>
      </c>
      <c r="K11" s="226"/>
      <c r="L11" s="226"/>
      <c r="M11" s="226"/>
    </row>
    <row r="12" spans="1:13" ht="30" customHeight="1">
      <c r="A12" s="282" t="s">
        <v>616</v>
      </c>
      <c r="B12" s="283"/>
      <c r="C12" s="283"/>
      <c r="D12" s="283"/>
      <c r="E12" s="283"/>
      <c r="F12" s="283"/>
      <c r="G12" s="229">
        <f ca="1">SUM(G6:G11)</f>
        <v>1400000</v>
      </c>
    </row>
  </sheetData>
  <sheetProtection algorithmName="SHA-512" hashValue="ZQDzRh2loon6Gz3CMVNub1dz92Ld7upFVzDgR4kdpzqNMlhV8qB95zdXKJkl6kT380796vsHkq2YfiOrL1msVQ==" saltValue="XQGAG7dqWDE12bSb808npg==" spinCount="100000" sheet="1" objects="1" scenarios="1" autoFilter="0"/>
  <mergeCells count="2">
    <mergeCell ref="A1:G2"/>
    <mergeCell ref="A12:F12"/>
  </mergeCells>
  <dataValidations disablePrompts="1" count="1">
    <dataValidation type="decimal" allowBlank="1" showInputMessage="1" showErrorMessage="1" error="Narzut maksymalny 8%" sqref="E11" xr:uid="{0268A67E-7C9D-4747-8511-E4EC85566A89}">
      <formula1>0</formula1>
      <formula2>0.08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455E5-3974-4AA6-8D63-94FEB6444CC1}">
  <sheetPr codeName="Arkusz156"/>
  <dimension ref="A1:J68"/>
  <sheetViews>
    <sheetView zoomScale="85" zoomScaleNormal="85" workbookViewId="0">
      <pane ySplit="2" topLeftCell="A3" activePane="bottomLeft" state="frozen"/>
      <selection pane="bottomLeft" activeCell="D9" sqref="D9"/>
    </sheetView>
  </sheetViews>
  <sheetFormatPr defaultColWidth="9.1796875" defaultRowHeight="12.5"/>
  <cols>
    <col min="1" max="1" width="16.1796875" style="211" customWidth="1"/>
    <col min="2" max="2" width="45.453125" style="211" customWidth="1"/>
    <col min="3" max="3" width="41.26953125" style="211" customWidth="1"/>
    <col min="4" max="4" width="17" style="211" customWidth="1"/>
    <col min="5" max="5" width="29.1796875" style="211" customWidth="1"/>
    <col min="6" max="6" width="30.54296875" style="212" customWidth="1"/>
    <col min="7" max="7" width="16.54296875" style="213" customWidth="1"/>
    <col min="8" max="8" width="36.7265625" style="212" customWidth="1"/>
    <col min="9" max="9" width="29.1796875" style="213" customWidth="1"/>
    <col min="10" max="10" width="18.453125" style="212" customWidth="1"/>
    <col min="11" max="16384" width="9.1796875" style="1"/>
  </cols>
  <sheetData>
    <row r="1" spans="1:10" ht="33" customHeight="1">
      <c r="A1" s="285" t="s">
        <v>4</v>
      </c>
      <c r="B1" s="286"/>
      <c r="C1" s="186" t="s">
        <v>13</v>
      </c>
      <c r="D1" s="186"/>
      <c r="E1" s="186"/>
      <c r="F1" s="187"/>
      <c r="G1" s="188"/>
      <c r="H1" s="187"/>
      <c r="I1" s="189"/>
      <c r="J1" s="190"/>
    </row>
    <row r="2" spans="1:10" ht="44.25" customHeight="1">
      <c r="A2" s="287" t="s">
        <v>5</v>
      </c>
      <c r="B2" s="288"/>
      <c r="C2" s="186" t="s">
        <v>498</v>
      </c>
      <c r="D2" s="186"/>
      <c r="E2" s="186"/>
      <c r="F2" s="187"/>
      <c r="G2" s="188"/>
      <c r="H2" s="187"/>
      <c r="I2" s="188"/>
      <c r="J2" s="187"/>
    </row>
    <row r="3" spans="1:10" ht="113.25" customHeight="1">
      <c r="A3" s="191" t="s">
        <v>7</v>
      </c>
      <c r="B3" s="192" t="s">
        <v>578</v>
      </c>
      <c r="C3" s="193" t="s">
        <v>559</v>
      </c>
      <c r="D3" s="194" t="s">
        <v>579</v>
      </c>
      <c r="E3" s="195" t="s">
        <v>580</v>
      </c>
      <c r="F3" s="196" t="s">
        <v>581</v>
      </c>
      <c r="G3" s="197" t="s">
        <v>582</v>
      </c>
      <c r="H3" s="196" t="s">
        <v>583</v>
      </c>
      <c r="I3" s="197" t="s">
        <v>584</v>
      </c>
      <c r="J3" s="196" t="s">
        <v>585</v>
      </c>
    </row>
    <row r="4" spans="1:10" ht="28.5" customHeight="1">
      <c r="A4" s="289">
        <v>1</v>
      </c>
      <c r="B4" s="292" t="s">
        <v>586</v>
      </c>
      <c r="C4" s="198" t="s">
        <v>570</v>
      </c>
      <c r="D4" s="199">
        <v>5</v>
      </c>
      <c r="E4" s="295" t="s">
        <v>587</v>
      </c>
      <c r="F4" s="200"/>
      <c r="G4" s="201">
        <v>2000</v>
      </c>
      <c r="H4" s="202"/>
      <c r="I4" s="203">
        <v>165</v>
      </c>
      <c r="J4" s="296">
        <f>SUMPRODUCT($D$4:$D$7,$F$4:$F$7,$G$4:$G$7)+SUMPRODUCT($D$4:$D$7,$H$4:$H$7,$I$4:$I$7)</f>
        <v>0</v>
      </c>
    </row>
    <row r="5" spans="1:10" ht="39" customHeight="1">
      <c r="A5" s="290"/>
      <c r="B5" s="293"/>
      <c r="C5" s="198" t="s">
        <v>564</v>
      </c>
      <c r="D5" s="199">
        <v>2</v>
      </c>
      <c r="E5" s="295"/>
      <c r="F5" s="200"/>
      <c r="G5" s="201">
        <v>2000</v>
      </c>
      <c r="H5" s="202"/>
      <c r="I5" s="203">
        <v>165</v>
      </c>
      <c r="J5" s="296"/>
    </row>
    <row r="6" spans="1:10" ht="69" customHeight="1">
      <c r="A6" s="290"/>
      <c r="B6" s="293"/>
      <c r="C6" s="198" t="s">
        <v>573</v>
      </c>
      <c r="D6" s="199">
        <v>1</v>
      </c>
      <c r="E6" s="295"/>
      <c r="F6" s="200"/>
      <c r="G6" s="201">
        <v>2000</v>
      </c>
      <c r="H6" s="202"/>
      <c r="I6" s="203">
        <v>165</v>
      </c>
      <c r="J6" s="296"/>
    </row>
    <row r="7" spans="1:10" ht="50.15" customHeight="1">
      <c r="A7" s="291"/>
      <c r="B7" s="294"/>
      <c r="C7" s="198" t="s">
        <v>571</v>
      </c>
      <c r="D7" s="199">
        <v>1</v>
      </c>
      <c r="E7" s="295"/>
      <c r="F7" s="200"/>
      <c r="G7" s="201">
        <v>2000</v>
      </c>
      <c r="H7" s="202"/>
      <c r="I7" s="203">
        <v>165</v>
      </c>
      <c r="J7" s="297"/>
    </row>
    <row r="8" spans="1:10" ht="52">
      <c r="A8" s="191" t="s">
        <v>7</v>
      </c>
      <c r="B8" s="192" t="s">
        <v>578</v>
      </c>
      <c r="C8" s="193" t="s">
        <v>559</v>
      </c>
      <c r="D8" s="194" t="s">
        <v>579</v>
      </c>
      <c r="E8" s="195" t="s">
        <v>580</v>
      </c>
      <c r="F8" s="196" t="s">
        <v>588</v>
      </c>
      <c r="G8" s="197" t="s">
        <v>582</v>
      </c>
      <c r="H8" s="196" t="s">
        <v>589</v>
      </c>
      <c r="I8" s="197" t="s">
        <v>590</v>
      </c>
      <c r="J8" s="196" t="s">
        <v>585</v>
      </c>
    </row>
    <row r="9" spans="1:10" ht="78">
      <c r="A9" s="204">
        <v>2</v>
      </c>
      <c r="B9" s="205" t="s">
        <v>591</v>
      </c>
      <c r="C9" s="198" t="s">
        <v>570</v>
      </c>
      <c r="D9" s="199">
        <v>2</v>
      </c>
      <c r="E9" s="206" t="s">
        <v>587</v>
      </c>
      <c r="F9" s="200"/>
      <c r="G9" s="201">
        <v>6760</v>
      </c>
      <c r="H9" s="202"/>
      <c r="I9" s="207">
        <v>75</v>
      </c>
      <c r="J9" s="208">
        <f>$D$9*$F$9*$G$9+$D$9*$H$9*$I$9</f>
        <v>0</v>
      </c>
    </row>
    <row r="10" spans="1:10" ht="26">
      <c r="A10" s="191" t="s">
        <v>7</v>
      </c>
      <c r="B10" s="192" t="s">
        <v>578</v>
      </c>
      <c r="C10" s="193" t="s">
        <v>559</v>
      </c>
      <c r="D10" s="194" t="s">
        <v>579</v>
      </c>
      <c r="E10" s="195" t="s">
        <v>580</v>
      </c>
      <c r="F10" s="196" t="s">
        <v>592</v>
      </c>
      <c r="G10" s="197" t="s">
        <v>593</v>
      </c>
      <c r="H10" s="196"/>
      <c r="I10" s="197"/>
      <c r="J10" s="196" t="s">
        <v>585</v>
      </c>
    </row>
    <row r="11" spans="1:10" ht="28.5" customHeight="1">
      <c r="A11" s="209">
        <v>3</v>
      </c>
      <c r="B11" s="209" t="s">
        <v>594</v>
      </c>
      <c r="C11" s="205" t="s">
        <v>595</v>
      </c>
      <c r="D11" s="205" t="s">
        <v>595</v>
      </c>
      <c r="E11" s="205" t="s">
        <v>595</v>
      </c>
      <c r="F11" s="210"/>
      <c r="G11" s="188">
        <v>200</v>
      </c>
      <c r="H11" s="187"/>
      <c r="I11" s="188"/>
      <c r="J11" s="208">
        <f>$F$11*$G$11</f>
        <v>0</v>
      </c>
    </row>
    <row r="13" spans="1:10" s="211" customFormat="1">
      <c r="B13" s="179"/>
      <c r="C13" s="179"/>
      <c r="F13" s="212"/>
      <c r="G13" s="213"/>
      <c r="H13" s="212"/>
      <c r="I13" s="213"/>
      <c r="J13" s="212"/>
    </row>
    <row r="14" spans="1:10" s="211" customFormat="1">
      <c r="A14" s="214"/>
      <c r="B14" s="179"/>
      <c r="C14" s="179"/>
      <c r="F14" s="212"/>
      <c r="G14" s="213"/>
      <c r="H14" s="212"/>
      <c r="I14" s="213"/>
      <c r="J14" s="212"/>
    </row>
    <row r="15" spans="1:10" s="211" customFormat="1" ht="13">
      <c r="A15" s="284" t="s">
        <v>596</v>
      </c>
      <c r="B15" s="284"/>
      <c r="C15" s="284"/>
      <c r="D15" s="284"/>
      <c r="E15" s="284"/>
      <c r="F15" s="284"/>
      <c r="G15" s="284"/>
      <c r="H15" s="284"/>
      <c r="I15" s="284"/>
      <c r="J15" s="284"/>
    </row>
    <row r="16" spans="1:10" s="211" customFormat="1">
      <c r="B16" s="179"/>
      <c r="C16" s="179"/>
      <c r="F16" s="212"/>
      <c r="G16" s="213"/>
      <c r="H16" s="212"/>
      <c r="I16" s="213"/>
      <c r="J16" s="212"/>
    </row>
    <row r="17" spans="1:10" s="211" customFormat="1" ht="13">
      <c r="A17" s="284" t="s">
        <v>597</v>
      </c>
      <c r="B17" s="284"/>
      <c r="C17" s="284"/>
      <c r="D17" s="284"/>
      <c r="E17" s="284"/>
      <c r="F17" s="284"/>
      <c r="G17" s="284"/>
      <c r="H17" s="284"/>
      <c r="I17" s="284"/>
      <c r="J17" s="284"/>
    </row>
    <row r="18" spans="1:10" s="211" customFormat="1">
      <c r="B18" s="179"/>
      <c r="C18" s="179"/>
      <c r="F18" s="212"/>
      <c r="G18" s="213"/>
      <c r="H18" s="212"/>
      <c r="I18" s="213"/>
      <c r="J18" s="212"/>
    </row>
    <row r="19" spans="1:10" s="211" customFormat="1">
      <c r="B19" s="179"/>
      <c r="C19" s="179"/>
      <c r="F19" s="212"/>
      <c r="G19" s="213"/>
      <c r="H19" s="212"/>
      <c r="I19" s="213"/>
      <c r="J19" s="212"/>
    </row>
    <row r="20" spans="1:10" s="211" customFormat="1">
      <c r="B20" s="179"/>
      <c r="C20" s="179"/>
      <c r="F20" s="212"/>
      <c r="G20" s="213"/>
      <c r="H20" s="212"/>
      <c r="I20" s="213"/>
      <c r="J20" s="212"/>
    </row>
    <row r="21" spans="1:10" s="211" customFormat="1">
      <c r="A21" s="184"/>
      <c r="B21" s="179"/>
      <c r="C21" s="179"/>
      <c r="F21" s="212"/>
      <c r="G21" s="213"/>
      <c r="H21" s="212"/>
      <c r="I21" s="213"/>
      <c r="J21" s="212"/>
    </row>
    <row r="22" spans="1:10" s="211" customFormat="1">
      <c r="B22" s="179"/>
      <c r="C22" s="179"/>
      <c r="F22" s="212"/>
      <c r="G22" s="213"/>
      <c r="H22" s="212"/>
      <c r="I22" s="213"/>
      <c r="J22" s="212"/>
    </row>
    <row r="23" spans="1:10" s="211" customFormat="1">
      <c r="B23" s="179"/>
      <c r="C23" s="179"/>
      <c r="F23" s="212"/>
      <c r="G23" s="213"/>
      <c r="H23" s="212"/>
      <c r="I23" s="213"/>
      <c r="J23" s="212"/>
    </row>
    <row r="24" spans="1:10" s="211" customFormat="1">
      <c r="B24" s="179"/>
      <c r="C24" s="179"/>
      <c r="F24" s="212"/>
      <c r="G24" s="213"/>
      <c r="H24" s="212"/>
      <c r="I24" s="213"/>
      <c r="J24" s="212"/>
    </row>
    <row r="25" spans="1:10" s="211" customFormat="1">
      <c r="C25" s="215"/>
      <c r="F25" s="212"/>
      <c r="G25" s="213"/>
      <c r="H25" s="212"/>
      <c r="I25" s="213"/>
      <c r="J25" s="212"/>
    </row>
    <row r="26" spans="1:10" s="211" customFormat="1">
      <c r="C26" s="215"/>
      <c r="F26" s="212"/>
      <c r="G26" s="213"/>
      <c r="H26" s="212"/>
      <c r="I26" s="213"/>
      <c r="J26" s="212"/>
    </row>
    <row r="27" spans="1:10" s="211" customFormat="1">
      <c r="C27" s="215"/>
      <c r="F27" s="212"/>
      <c r="G27" s="213"/>
      <c r="H27" s="212"/>
      <c r="I27" s="213"/>
      <c r="J27" s="212"/>
    </row>
    <row r="28" spans="1:10" s="211" customFormat="1">
      <c r="C28" s="215"/>
      <c r="F28" s="212"/>
      <c r="G28" s="213"/>
      <c r="H28" s="212"/>
      <c r="I28" s="213"/>
      <c r="J28" s="212"/>
    </row>
    <row r="29" spans="1:10" s="211" customFormat="1">
      <c r="C29" s="215"/>
      <c r="F29" s="212"/>
      <c r="G29" s="213"/>
      <c r="H29" s="212"/>
      <c r="I29" s="213"/>
      <c r="J29" s="212"/>
    </row>
    <row r="30" spans="1:10" s="211" customFormat="1">
      <c r="C30" s="215"/>
      <c r="F30" s="212"/>
      <c r="G30" s="213"/>
      <c r="H30" s="212"/>
      <c r="I30" s="213"/>
      <c r="J30" s="212"/>
    </row>
    <row r="31" spans="1:10" s="211" customFormat="1">
      <c r="C31" s="215"/>
      <c r="F31" s="212"/>
      <c r="G31" s="213"/>
      <c r="H31" s="212"/>
      <c r="I31" s="213"/>
      <c r="J31" s="212"/>
    </row>
    <row r="32" spans="1:10" s="211" customFormat="1">
      <c r="C32" s="215"/>
      <c r="F32" s="212"/>
      <c r="G32" s="213"/>
      <c r="H32" s="212"/>
      <c r="I32" s="213"/>
      <c r="J32" s="212"/>
    </row>
    <row r="33" spans="3:10" s="211" customFormat="1">
      <c r="C33" s="215"/>
      <c r="F33" s="212"/>
      <c r="G33" s="213"/>
      <c r="H33" s="212"/>
      <c r="I33" s="213"/>
      <c r="J33" s="212"/>
    </row>
    <row r="34" spans="3:10" s="211" customFormat="1">
      <c r="C34" s="215"/>
      <c r="F34" s="212"/>
      <c r="G34" s="213"/>
      <c r="H34" s="212"/>
      <c r="I34" s="213"/>
      <c r="J34" s="212"/>
    </row>
    <row r="35" spans="3:10" s="211" customFormat="1">
      <c r="C35" s="215"/>
      <c r="F35" s="212"/>
      <c r="G35" s="213"/>
      <c r="H35" s="212"/>
      <c r="I35" s="213"/>
      <c r="J35" s="212"/>
    </row>
    <row r="36" spans="3:10" s="211" customFormat="1">
      <c r="C36" s="215"/>
      <c r="F36" s="212"/>
      <c r="G36" s="213"/>
      <c r="H36" s="212"/>
      <c r="I36" s="213"/>
      <c r="J36" s="212"/>
    </row>
    <row r="37" spans="3:10" s="211" customFormat="1">
      <c r="C37" s="215"/>
      <c r="F37" s="212"/>
      <c r="G37" s="213"/>
      <c r="H37" s="212"/>
      <c r="I37" s="213"/>
      <c r="J37" s="212"/>
    </row>
    <row r="38" spans="3:10" s="211" customFormat="1">
      <c r="C38" s="215"/>
      <c r="F38" s="212"/>
      <c r="G38" s="213"/>
      <c r="H38" s="212"/>
      <c r="I38" s="213"/>
      <c r="J38" s="212"/>
    </row>
    <row r="39" spans="3:10" s="211" customFormat="1">
      <c r="C39" s="215"/>
      <c r="F39" s="212"/>
      <c r="G39" s="213"/>
      <c r="H39" s="212"/>
      <c r="I39" s="213"/>
      <c r="J39" s="212"/>
    </row>
    <row r="40" spans="3:10" s="211" customFormat="1">
      <c r="C40" s="215"/>
      <c r="F40" s="212"/>
      <c r="G40" s="213"/>
      <c r="H40" s="212"/>
      <c r="I40" s="213"/>
      <c r="J40" s="212"/>
    </row>
    <row r="41" spans="3:10" s="211" customFormat="1">
      <c r="C41" s="215"/>
      <c r="F41" s="212"/>
      <c r="G41" s="213"/>
      <c r="H41" s="212"/>
      <c r="I41" s="213"/>
      <c r="J41" s="212"/>
    </row>
    <row r="42" spans="3:10" s="211" customFormat="1">
      <c r="C42" s="215"/>
      <c r="F42" s="212"/>
      <c r="G42" s="213"/>
      <c r="H42" s="212"/>
      <c r="I42" s="213"/>
      <c r="J42" s="212"/>
    </row>
    <row r="43" spans="3:10" s="211" customFormat="1">
      <c r="C43" s="215"/>
      <c r="F43" s="212"/>
      <c r="G43" s="213"/>
      <c r="H43" s="212"/>
      <c r="I43" s="213"/>
      <c r="J43" s="212"/>
    </row>
    <row r="44" spans="3:10" s="211" customFormat="1">
      <c r="C44" s="215"/>
      <c r="F44" s="212"/>
      <c r="G44" s="213"/>
      <c r="H44" s="212"/>
      <c r="I44" s="213"/>
      <c r="J44" s="212"/>
    </row>
    <row r="45" spans="3:10" s="211" customFormat="1">
      <c r="C45" s="215"/>
      <c r="F45" s="212"/>
      <c r="G45" s="213"/>
      <c r="H45" s="212"/>
      <c r="I45" s="213"/>
      <c r="J45" s="212"/>
    </row>
    <row r="46" spans="3:10" s="211" customFormat="1">
      <c r="C46" s="215"/>
      <c r="F46" s="212"/>
      <c r="G46" s="213"/>
      <c r="H46" s="212"/>
      <c r="I46" s="213"/>
      <c r="J46" s="212"/>
    </row>
    <row r="47" spans="3:10" s="211" customFormat="1">
      <c r="C47" s="215"/>
      <c r="F47" s="212"/>
      <c r="G47" s="213"/>
      <c r="H47" s="212"/>
      <c r="I47" s="213"/>
      <c r="J47" s="212"/>
    </row>
    <row r="48" spans="3:10" s="211" customFormat="1">
      <c r="C48" s="215"/>
      <c r="F48" s="212"/>
      <c r="G48" s="213"/>
      <c r="H48" s="212"/>
      <c r="I48" s="213"/>
      <c r="J48" s="212"/>
    </row>
    <row r="49" spans="3:10" s="211" customFormat="1">
      <c r="C49" s="215"/>
      <c r="F49" s="212"/>
      <c r="G49" s="213"/>
      <c r="H49" s="212"/>
      <c r="I49" s="213"/>
      <c r="J49" s="212"/>
    </row>
    <row r="50" spans="3:10" s="211" customFormat="1">
      <c r="C50" s="215"/>
      <c r="F50" s="212"/>
      <c r="G50" s="213"/>
      <c r="H50" s="212"/>
      <c r="I50" s="213"/>
      <c r="J50" s="212"/>
    </row>
    <row r="51" spans="3:10" s="211" customFormat="1">
      <c r="C51" s="215"/>
      <c r="F51" s="212"/>
      <c r="G51" s="213"/>
      <c r="H51" s="212"/>
      <c r="I51" s="213"/>
      <c r="J51" s="212"/>
    </row>
    <row r="52" spans="3:10" s="211" customFormat="1">
      <c r="C52" s="215"/>
      <c r="F52" s="212"/>
      <c r="G52" s="213"/>
      <c r="H52" s="212"/>
      <c r="I52" s="213"/>
      <c r="J52" s="212"/>
    </row>
    <row r="53" spans="3:10" s="211" customFormat="1">
      <c r="C53" s="215"/>
      <c r="F53" s="212"/>
      <c r="G53" s="213"/>
      <c r="H53" s="212"/>
      <c r="I53" s="213"/>
      <c r="J53" s="212"/>
    </row>
    <row r="54" spans="3:10" s="211" customFormat="1">
      <c r="C54" s="215"/>
      <c r="F54" s="212"/>
      <c r="G54" s="213"/>
      <c r="H54" s="212"/>
      <c r="I54" s="213"/>
      <c r="J54" s="212"/>
    </row>
    <row r="55" spans="3:10" s="211" customFormat="1">
      <c r="C55" s="215"/>
      <c r="F55" s="212"/>
      <c r="G55" s="213"/>
      <c r="H55" s="212"/>
      <c r="I55" s="213"/>
      <c r="J55" s="212"/>
    </row>
    <row r="56" spans="3:10" s="211" customFormat="1">
      <c r="C56" s="215"/>
      <c r="F56" s="212"/>
      <c r="G56" s="213"/>
      <c r="H56" s="212"/>
      <c r="I56" s="213"/>
      <c r="J56" s="212"/>
    </row>
    <row r="57" spans="3:10" s="211" customFormat="1">
      <c r="C57" s="215"/>
      <c r="F57" s="212"/>
      <c r="G57" s="213"/>
      <c r="H57" s="212"/>
      <c r="I57" s="213"/>
      <c r="J57" s="212"/>
    </row>
    <row r="58" spans="3:10" s="211" customFormat="1">
      <c r="C58" s="215"/>
      <c r="F58" s="212"/>
      <c r="G58" s="213"/>
      <c r="H58" s="212"/>
      <c r="I58" s="213"/>
      <c r="J58" s="212"/>
    </row>
    <row r="59" spans="3:10" s="211" customFormat="1">
      <c r="C59" s="215"/>
      <c r="F59" s="212"/>
      <c r="G59" s="213"/>
      <c r="H59" s="212"/>
      <c r="I59" s="213"/>
      <c r="J59" s="212"/>
    </row>
    <row r="60" spans="3:10" s="211" customFormat="1">
      <c r="C60" s="215"/>
      <c r="F60" s="212"/>
      <c r="G60" s="213"/>
      <c r="H60" s="212"/>
      <c r="I60" s="213"/>
      <c r="J60" s="212"/>
    </row>
    <row r="61" spans="3:10" s="211" customFormat="1">
      <c r="C61" s="215"/>
      <c r="F61" s="212"/>
      <c r="G61" s="213"/>
      <c r="H61" s="212"/>
      <c r="I61" s="213"/>
      <c r="J61" s="212"/>
    </row>
    <row r="62" spans="3:10" s="211" customFormat="1">
      <c r="C62" s="215"/>
      <c r="F62" s="212"/>
      <c r="G62" s="213"/>
      <c r="H62" s="212"/>
      <c r="I62" s="213"/>
      <c r="J62" s="212"/>
    </row>
    <row r="63" spans="3:10" s="211" customFormat="1">
      <c r="C63" s="215"/>
      <c r="F63" s="212"/>
      <c r="G63" s="213"/>
      <c r="H63" s="212"/>
      <c r="I63" s="213"/>
      <c r="J63" s="212"/>
    </row>
    <row r="64" spans="3:10" s="211" customFormat="1">
      <c r="C64" s="215"/>
      <c r="F64" s="212"/>
      <c r="G64" s="213"/>
      <c r="H64" s="212"/>
      <c r="I64" s="213"/>
      <c r="J64" s="212"/>
    </row>
    <row r="65" spans="3:10" s="211" customFormat="1">
      <c r="C65" s="215"/>
      <c r="F65" s="212"/>
      <c r="G65" s="213"/>
      <c r="H65" s="212"/>
      <c r="I65" s="213"/>
      <c r="J65" s="212"/>
    </row>
    <row r="66" spans="3:10" s="211" customFormat="1">
      <c r="C66" s="215"/>
      <c r="F66" s="212"/>
      <c r="G66" s="213"/>
      <c r="H66" s="212"/>
      <c r="I66" s="213"/>
      <c r="J66" s="212"/>
    </row>
    <row r="67" spans="3:10" s="211" customFormat="1">
      <c r="C67" s="215"/>
      <c r="F67" s="212"/>
      <c r="G67" s="213"/>
      <c r="H67" s="212"/>
      <c r="I67" s="213"/>
      <c r="J67" s="212"/>
    </row>
    <row r="68" spans="3:10" s="211" customFormat="1">
      <c r="C68" s="215"/>
      <c r="F68" s="212"/>
      <c r="G68" s="213"/>
      <c r="H68" s="212"/>
      <c r="I68" s="213"/>
      <c r="J68" s="212"/>
    </row>
  </sheetData>
  <sheetProtection algorithmName="SHA-512" hashValue="0cib1RnUKR9zRYMv0byRbFWMyw/Gc2NRaWSbuRbZo1N8qk/KWoQSQ5FRW0Pat56wwTpmb1vATJjZKgSnXh0eGw==" saltValue="Bmcne/9XDar8teuT1oU2xA==" spinCount="100000" sheet="1" objects="1" scenarios="1" autoFilter="0"/>
  <mergeCells count="8">
    <mergeCell ref="A15:J15"/>
    <mergeCell ref="A17:J17"/>
    <mergeCell ref="A1:B1"/>
    <mergeCell ref="A2:B2"/>
    <mergeCell ref="A4:A7"/>
    <mergeCell ref="B4:B7"/>
    <mergeCell ref="E4:E7"/>
    <mergeCell ref="J4:J7"/>
  </mergeCells>
  <dataValidations count="2">
    <dataValidation type="decimal" operator="greaterThan" allowBlank="1" showInputMessage="1" showErrorMessage="1" error="Wprowadź wartość liczbową większą od 0" sqref="F9 F11 F4:F7" xr:uid="{EAF12D0B-35B2-4F1A-8EC1-DA9832DD9413}">
      <formula1>0</formula1>
    </dataValidation>
    <dataValidation type="custom" operator="greaterThan" allowBlank="1" showInputMessage="1" showErrorMessage="1" error="Stawka za roboczogodzinę musi być większa niż stawka w kolumnie F" sqref="H4:H7 H9" xr:uid="{2AFAE276-8B37-4098-A52F-811C138F0EAE}">
      <formula1>H4&gt;F4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A57C5-00BE-4A1E-AB25-1DBE27743B49}">
  <sheetPr codeName="Arkusz157"/>
  <dimension ref="A1:F96"/>
  <sheetViews>
    <sheetView zoomScale="85" zoomScaleNormal="85" workbookViewId="0">
      <selection activeCell="C16" sqref="C16"/>
    </sheetView>
  </sheetViews>
  <sheetFormatPr defaultColWidth="9.1796875" defaultRowHeight="12.5"/>
  <cols>
    <col min="1" max="1" width="45.7265625" style="182" customWidth="1"/>
    <col min="2" max="3" width="19.7265625" style="183" customWidth="1"/>
    <col min="4" max="4" width="60.54296875" style="185" customWidth="1"/>
    <col min="5" max="5" width="41.453125" style="185" customWidth="1"/>
    <col min="6" max="6" width="30.7265625" style="185" customWidth="1"/>
    <col min="7" max="16384" width="9.1796875" style="179"/>
  </cols>
  <sheetData>
    <row r="1" spans="1:6" ht="36.75" customHeight="1">
      <c r="A1" s="299" t="s">
        <v>559</v>
      </c>
      <c r="B1" s="300" t="s">
        <v>560</v>
      </c>
      <c r="C1" s="300"/>
      <c r="D1" s="288" t="s">
        <v>561</v>
      </c>
      <c r="E1" s="288" t="s">
        <v>562</v>
      </c>
      <c r="F1" s="288"/>
    </row>
    <row r="2" spans="1:6" ht="53.25" customHeight="1">
      <c r="A2" s="299"/>
      <c r="B2" s="301" t="s">
        <v>563</v>
      </c>
      <c r="C2" s="301"/>
      <c r="D2" s="288"/>
      <c r="E2" s="288"/>
      <c r="F2" s="288"/>
    </row>
    <row r="3" spans="1:6" ht="62.5">
      <c r="A3" s="180" t="s">
        <v>564</v>
      </c>
      <c r="B3" s="181" t="s">
        <v>565</v>
      </c>
      <c r="C3" s="181" t="s">
        <v>566</v>
      </c>
      <c r="D3" s="180" t="s">
        <v>567</v>
      </c>
      <c r="E3" s="180" t="s">
        <v>568</v>
      </c>
      <c r="F3" s="302" t="s">
        <v>569</v>
      </c>
    </row>
    <row r="4" spans="1:6" ht="40" customHeight="1">
      <c r="A4" s="180" t="s">
        <v>570</v>
      </c>
      <c r="B4" s="303" t="s">
        <v>565</v>
      </c>
      <c r="C4" s="304"/>
      <c r="D4" s="180" t="s">
        <v>570</v>
      </c>
      <c r="E4" s="180"/>
      <c r="F4" s="302"/>
    </row>
    <row r="5" spans="1:6" ht="40" customHeight="1">
      <c r="A5" s="180" t="s">
        <v>571</v>
      </c>
      <c r="B5" s="305"/>
      <c r="C5" s="305"/>
      <c r="D5" s="180" t="s">
        <v>572</v>
      </c>
      <c r="E5" s="180"/>
      <c r="F5" s="302"/>
    </row>
    <row r="6" spans="1:6" ht="37.5">
      <c r="A6" s="180" t="s">
        <v>573</v>
      </c>
      <c r="B6" s="306" t="s">
        <v>574</v>
      </c>
      <c r="C6" s="306"/>
      <c r="D6" s="180" t="s">
        <v>575</v>
      </c>
      <c r="E6" s="180" t="s">
        <v>576</v>
      </c>
      <c r="F6" s="302"/>
    </row>
    <row r="7" spans="1:6">
      <c r="D7" s="182"/>
      <c r="E7" s="182"/>
      <c r="F7" s="182"/>
    </row>
    <row r="8" spans="1:6">
      <c r="D8" s="182"/>
      <c r="E8" s="182"/>
      <c r="F8" s="182"/>
    </row>
    <row r="9" spans="1:6">
      <c r="D9" s="182"/>
      <c r="E9" s="182"/>
      <c r="F9" s="182"/>
    </row>
    <row r="10" spans="1:6" ht="51" customHeight="1">
      <c r="A10" s="298" t="s">
        <v>577</v>
      </c>
      <c r="B10" s="298"/>
      <c r="C10" s="298"/>
      <c r="D10" s="298"/>
      <c r="E10" s="298"/>
      <c r="F10" s="298"/>
    </row>
    <row r="11" spans="1:6">
      <c r="D11" s="182"/>
      <c r="E11" s="182"/>
      <c r="F11" s="182"/>
    </row>
    <row r="12" spans="1:6">
      <c r="D12" s="182"/>
      <c r="E12" s="182"/>
      <c r="F12" s="182"/>
    </row>
    <row r="13" spans="1:6">
      <c r="D13" s="182"/>
      <c r="E13" s="182"/>
      <c r="F13" s="182"/>
    </row>
    <row r="14" spans="1:6">
      <c r="D14" s="182"/>
      <c r="E14" s="182"/>
      <c r="F14" s="182"/>
    </row>
    <row r="15" spans="1:6">
      <c r="D15" s="182"/>
      <c r="E15" s="182"/>
      <c r="F15" s="182"/>
    </row>
    <row r="16" spans="1:6">
      <c r="D16" s="182"/>
      <c r="E16" s="182"/>
      <c r="F16" s="182"/>
    </row>
    <row r="17" spans="4:6">
      <c r="D17" s="182"/>
      <c r="E17" s="182"/>
      <c r="F17" s="182"/>
    </row>
    <row r="18" spans="4:6">
      <c r="D18" s="182"/>
      <c r="E18" s="182"/>
      <c r="F18" s="182"/>
    </row>
    <row r="19" spans="4:6">
      <c r="D19" s="182"/>
      <c r="E19" s="182"/>
      <c r="F19" s="182"/>
    </row>
    <row r="20" spans="4:6">
      <c r="D20" s="182"/>
      <c r="E20" s="182"/>
      <c r="F20" s="182"/>
    </row>
    <row r="21" spans="4:6">
      <c r="D21" s="182"/>
      <c r="E21" s="182"/>
      <c r="F21" s="182"/>
    </row>
    <row r="22" spans="4:6">
      <c r="D22" s="182"/>
      <c r="E22" s="182"/>
      <c r="F22" s="182"/>
    </row>
    <row r="23" spans="4:6">
      <c r="D23" s="182"/>
      <c r="E23" s="182"/>
      <c r="F23" s="182"/>
    </row>
    <row r="24" spans="4:6">
      <c r="D24" s="182"/>
      <c r="E24" s="182"/>
      <c r="F24" s="182"/>
    </row>
    <row r="25" spans="4:6">
      <c r="D25" s="182"/>
      <c r="E25" s="182"/>
      <c r="F25" s="182"/>
    </row>
    <row r="26" spans="4:6">
      <c r="D26" s="182"/>
      <c r="E26" s="182"/>
      <c r="F26" s="182"/>
    </row>
    <row r="27" spans="4:6">
      <c r="D27" s="182"/>
      <c r="E27" s="182"/>
      <c r="F27" s="182"/>
    </row>
    <row r="28" spans="4:6">
      <c r="D28" s="182"/>
      <c r="E28" s="182"/>
      <c r="F28" s="182"/>
    </row>
    <row r="29" spans="4:6">
      <c r="D29" s="182"/>
      <c r="E29" s="182"/>
      <c r="F29" s="182"/>
    </row>
    <row r="30" spans="4:6">
      <c r="D30" s="182"/>
      <c r="E30" s="182"/>
      <c r="F30" s="182"/>
    </row>
    <row r="31" spans="4:6">
      <c r="D31" s="182"/>
      <c r="E31" s="182"/>
      <c r="F31" s="182"/>
    </row>
    <row r="32" spans="4:6">
      <c r="D32" s="182"/>
      <c r="E32" s="182"/>
      <c r="F32" s="182"/>
    </row>
    <row r="33" spans="4:6">
      <c r="D33" s="182"/>
      <c r="E33" s="182"/>
      <c r="F33" s="182"/>
    </row>
    <row r="34" spans="4:6">
      <c r="D34" s="182"/>
      <c r="E34" s="182"/>
      <c r="F34" s="182"/>
    </row>
    <row r="35" spans="4:6">
      <c r="D35" s="182"/>
      <c r="E35" s="182"/>
      <c r="F35" s="182"/>
    </row>
    <row r="36" spans="4:6">
      <c r="D36" s="182"/>
      <c r="E36" s="182"/>
      <c r="F36" s="182"/>
    </row>
    <row r="37" spans="4:6">
      <c r="D37" s="182"/>
      <c r="E37" s="182"/>
      <c r="F37" s="182"/>
    </row>
    <row r="38" spans="4:6">
      <c r="D38" s="182"/>
      <c r="E38" s="182"/>
      <c r="F38" s="182"/>
    </row>
    <row r="39" spans="4:6">
      <c r="D39" s="182"/>
      <c r="E39" s="182"/>
      <c r="F39" s="182"/>
    </row>
    <row r="41" spans="4:6">
      <c r="D41" s="184"/>
      <c r="E41" s="184"/>
      <c r="F41" s="184"/>
    </row>
    <row r="42" spans="4:6">
      <c r="D42" s="184"/>
      <c r="E42" s="184"/>
      <c r="F42" s="184"/>
    </row>
    <row r="43" spans="4:6">
      <c r="D43" s="184"/>
      <c r="E43" s="184"/>
      <c r="F43" s="184"/>
    </row>
    <row r="44" spans="4:6">
      <c r="D44" s="184"/>
      <c r="E44" s="184"/>
      <c r="F44" s="184"/>
    </row>
    <row r="45" spans="4:6">
      <c r="D45" s="184"/>
      <c r="E45" s="184"/>
      <c r="F45" s="184"/>
    </row>
    <row r="46" spans="4:6">
      <c r="D46" s="184"/>
      <c r="E46" s="184"/>
      <c r="F46" s="184"/>
    </row>
    <row r="47" spans="4:6">
      <c r="D47" s="184"/>
      <c r="E47" s="184"/>
      <c r="F47" s="184"/>
    </row>
    <row r="48" spans="4:6">
      <c r="D48" s="184"/>
      <c r="E48" s="184"/>
      <c r="F48" s="184"/>
    </row>
    <row r="49" spans="4:6">
      <c r="D49" s="184"/>
      <c r="E49" s="184"/>
      <c r="F49" s="184"/>
    </row>
    <row r="50" spans="4:6">
      <c r="D50" s="184"/>
      <c r="E50" s="184"/>
      <c r="F50" s="184"/>
    </row>
    <row r="51" spans="4:6">
      <c r="D51" s="184"/>
      <c r="E51" s="184"/>
      <c r="F51" s="184"/>
    </row>
    <row r="52" spans="4:6">
      <c r="D52" s="184"/>
      <c r="E52" s="184"/>
      <c r="F52" s="184"/>
    </row>
    <row r="53" spans="4:6">
      <c r="D53" s="184"/>
      <c r="E53" s="184"/>
      <c r="F53" s="184"/>
    </row>
    <row r="54" spans="4:6">
      <c r="D54" s="184"/>
      <c r="E54" s="184"/>
      <c r="F54" s="184"/>
    </row>
    <row r="55" spans="4:6">
      <c r="D55" s="184"/>
      <c r="E55" s="184"/>
      <c r="F55" s="184"/>
    </row>
    <row r="56" spans="4:6">
      <c r="D56" s="184"/>
      <c r="E56" s="184"/>
      <c r="F56" s="184"/>
    </row>
    <row r="57" spans="4:6">
      <c r="D57" s="184"/>
      <c r="E57" s="184"/>
      <c r="F57" s="184"/>
    </row>
    <row r="58" spans="4:6">
      <c r="D58" s="184"/>
      <c r="E58" s="184"/>
      <c r="F58" s="184"/>
    </row>
    <row r="59" spans="4:6">
      <c r="D59" s="184"/>
      <c r="E59" s="184"/>
      <c r="F59" s="184"/>
    </row>
    <row r="60" spans="4:6">
      <c r="D60" s="184"/>
      <c r="E60" s="184"/>
      <c r="F60" s="184"/>
    </row>
    <row r="61" spans="4:6">
      <c r="D61" s="184"/>
      <c r="E61" s="184"/>
      <c r="F61" s="184"/>
    </row>
    <row r="62" spans="4:6">
      <c r="D62" s="184"/>
      <c r="E62" s="184"/>
      <c r="F62" s="184"/>
    </row>
    <row r="63" spans="4:6">
      <c r="D63" s="184"/>
      <c r="E63" s="184"/>
      <c r="F63" s="184"/>
    </row>
    <row r="64" spans="4:6">
      <c r="D64" s="184"/>
      <c r="E64" s="184"/>
      <c r="F64" s="184"/>
    </row>
    <row r="65" spans="4:6">
      <c r="D65" s="184"/>
      <c r="E65" s="184"/>
      <c r="F65" s="184"/>
    </row>
    <row r="66" spans="4:6">
      <c r="D66" s="184"/>
      <c r="E66" s="184"/>
      <c r="F66" s="184"/>
    </row>
    <row r="67" spans="4:6">
      <c r="D67" s="184"/>
      <c r="E67" s="184"/>
      <c r="F67" s="184"/>
    </row>
    <row r="68" spans="4:6">
      <c r="D68" s="184"/>
      <c r="E68" s="184"/>
      <c r="F68" s="184"/>
    </row>
    <row r="69" spans="4:6">
      <c r="D69" s="184"/>
      <c r="E69" s="184"/>
      <c r="F69" s="184"/>
    </row>
    <row r="70" spans="4:6">
      <c r="D70" s="184"/>
      <c r="E70" s="184"/>
      <c r="F70" s="184"/>
    </row>
    <row r="71" spans="4:6">
      <c r="D71" s="184"/>
      <c r="E71" s="184"/>
      <c r="F71" s="184"/>
    </row>
    <row r="72" spans="4:6">
      <c r="D72" s="184"/>
      <c r="E72" s="184"/>
      <c r="F72" s="184"/>
    </row>
    <row r="73" spans="4:6">
      <c r="D73" s="184"/>
      <c r="E73" s="184"/>
      <c r="F73" s="184"/>
    </row>
    <row r="74" spans="4:6">
      <c r="D74" s="184"/>
      <c r="E74" s="184"/>
      <c r="F74" s="184"/>
    </row>
    <row r="75" spans="4:6">
      <c r="D75" s="184"/>
      <c r="E75" s="184"/>
      <c r="F75" s="184"/>
    </row>
    <row r="76" spans="4:6">
      <c r="D76" s="184"/>
      <c r="E76" s="184"/>
      <c r="F76" s="184"/>
    </row>
    <row r="77" spans="4:6">
      <c r="D77" s="184"/>
      <c r="E77" s="184"/>
      <c r="F77" s="184"/>
    </row>
    <row r="78" spans="4:6">
      <c r="D78" s="184"/>
      <c r="E78" s="184"/>
      <c r="F78" s="184"/>
    </row>
    <row r="79" spans="4:6">
      <c r="D79" s="184"/>
      <c r="E79" s="184"/>
      <c r="F79" s="184"/>
    </row>
    <row r="80" spans="4:6">
      <c r="D80" s="184"/>
      <c r="E80" s="184"/>
      <c r="F80" s="184"/>
    </row>
    <row r="81" spans="4:6">
      <c r="D81" s="184"/>
      <c r="E81" s="184"/>
      <c r="F81" s="184"/>
    </row>
    <row r="82" spans="4:6">
      <c r="D82" s="184"/>
      <c r="E82" s="184"/>
      <c r="F82" s="184"/>
    </row>
    <row r="83" spans="4:6">
      <c r="D83" s="184"/>
      <c r="E83" s="184"/>
      <c r="F83" s="184"/>
    </row>
    <row r="84" spans="4:6">
      <c r="D84" s="184"/>
      <c r="E84" s="184"/>
      <c r="F84" s="184"/>
    </row>
    <row r="85" spans="4:6">
      <c r="D85" s="184"/>
      <c r="E85" s="184"/>
      <c r="F85" s="184"/>
    </row>
    <row r="86" spans="4:6">
      <c r="D86" s="184"/>
      <c r="E86" s="184"/>
      <c r="F86" s="184"/>
    </row>
    <row r="87" spans="4:6">
      <c r="D87" s="184"/>
      <c r="E87" s="184"/>
      <c r="F87" s="184"/>
    </row>
    <row r="88" spans="4:6">
      <c r="D88" s="184"/>
      <c r="E88" s="184"/>
      <c r="F88" s="184"/>
    </row>
    <row r="89" spans="4:6">
      <c r="D89" s="184"/>
      <c r="E89" s="184"/>
      <c r="F89" s="184"/>
    </row>
    <row r="90" spans="4:6">
      <c r="D90" s="184"/>
      <c r="E90" s="184"/>
      <c r="F90" s="184"/>
    </row>
    <row r="91" spans="4:6">
      <c r="D91" s="184"/>
      <c r="E91" s="184"/>
      <c r="F91" s="184"/>
    </row>
    <row r="92" spans="4:6">
      <c r="D92" s="184"/>
      <c r="E92" s="184"/>
      <c r="F92" s="184"/>
    </row>
    <row r="93" spans="4:6">
      <c r="D93" s="184"/>
      <c r="E93" s="184"/>
      <c r="F93" s="184"/>
    </row>
    <row r="94" spans="4:6">
      <c r="D94" s="184"/>
      <c r="E94" s="184"/>
      <c r="F94" s="184"/>
    </row>
    <row r="95" spans="4:6">
      <c r="D95" s="184"/>
      <c r="E95" s="184"/>
      <c r="F95" s="184"/>
    </row>
    <row r="96" spans="4:6">
      <c r="D96" s="184"/>
      <c r="E96" s="184"/>
      <c r="F96" s="184"/>
    </row>
  </sheetData>
  <sheetProtection algorithmName="SHA-512" hashValue="QoSAXBhB/bw/cng9brxFbrCUADXDA5RLPT6R+KHnvocPKaX3Nmyna+JHpD9v0tHLplFsXHw6KwXF2sAHz/BM+w==" saltValue="og1bZjwMxLDGzzYdz5P4pw==" spinCount="100000" sheet="1" objects="1" scenarios="1" autoFilter="0"/>
  <mergeCells count="10">
    <mergeCell ref="A10:F10"/>
    <mergeCell ref="A1:A2"/>
    <mergeCell ref="B1:C1"/>
    <mergeCell ref="D1:D2"/>
    <mergeCell ref="E1:F2"/>
    <mergeCell ref="B2:C2"/>
    <mergeCell ref="F3:F6"/>
    <mergeCell ref="B4:C4"/>
    <mergeCell ref="B5:C5"/>
    <mergeCell ref="B6:C6"/>
  </mergeCells>
  <hyperlinks>
    <hyperlink ref="B2" r:id="rId1" xr:uid="{7566071D-220B-4A70-8136-81461AC3C05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EEF94-F073-4E01-A9E8-7B1260351804}">
  <sheetPr codeName="Arkusz158"/>
  <dimension ref="A1:K263"/>
  <sheetViews>
    <sheetView workbookViewId="0">
      <selection sqref="A1:B1"/>
    </sheetView>
  </sheetViews>
  <sheetFormatPr defaultColWidth="9.1796875" defaultRowHeight="12.5"/>
  <cols>
    <col min="1" max="1" width="25.1796875" style="1" bestFit="1" customWidth="1"/>
    <col min="2" max="2" width="10.7265625" style="1" customWidth="1"/>
    <col min="3" max="6" width="15.7265625" style="1" customWidth="1"/>
    <col min="7" max="7" width="10.1796875" style="1" bestFit="1" customWidth="1"/>
    <col min="8" max="9" width="9.1796875" style="1"/>
    <col min="10" max="11" width="10.1796875" style="1" bestFit="1" customWidth="1"/>
    <col min="12" max="16384" width="9.1796875" style="1"/>
  </cols>
  <sheetData>
    <row r="1" spans="1:11" ht="25.5" customHeight="1">
      <c r="A1" s="310" t="s">
        <v>545</v>
      </c>
      <c r="B1" s="311"/>
      <c r="C1" s="312" t="s">
        <v>546</v>
      </c>
      <c r="D1" s="313"/>
      <c r="E1" s="312" t="s">
        <v>547</v>
      </c>
      <c r="F1" s="313"/>
    </row>
    <row r="2" spans="1:11" ht="13">
      <c r="A2" s="314"/>
      <c r="B2" s="315" t="s">
        <v>548</v>
      </c>
      <c r="C2" s="166" t="s">
        <v>549</v>
      </c>
      <c r="D2" s="167" t="s">
        <v>550</v>
      </c>
      <c r="E2" s="166" t="s">
        <v>551</v>
      </c>
      <c r="F2" s="167" t="s">
        <v>552</v>
      </c>
    </row>
    <row r="3" spans="1:11" ht="13">
      <c r="A3" s="314"/>
      <c r="B3" s="316"/>
      <c r="C3" s="166" t="s">
        <v>553</v>
      </c>
      <c r="D3" s="167" t="s">
        <v>553</v>
      </c>
      <c r="E3" s="314" t="s">
        <v>553</v>
      </c>
      <c r="F3" s="316"/>
    </row>
    <row r="4" spans="1:11" ht="13">
      <c r="A4" s="314"/>
      <c r="B4" s="316"/>
      <c r="C4" s="166">
        <v>8</v>
      </c>
      <c r="D4" s="167">
        <v>8</v>
      </c>
      <c r="E4" s="166">
        <v>16</v>
      </c>
      <c r="F4" s="167">
        <v>24</v>
      </c>
    </row>
    <row r="5" spans="1:11" ht="30" customHeight="1">
      <c r="A5" s="168" t="s">
        <v>554</v>
      </c>
      <c r="B5" s="164">
        <v>365</v>
      </c>
      <c r="C5" s="168"/>
      <c r="D5" s="164"/>
      <c r="E5" s="168"/>
      <c r="F5" s="164"/>
    </row>
    <row r="6" spans="1:11" ht="30" customHeight="1">
      <c r="A6" s="168" t="s">
        <v>555</v>
      </c>
      <c r="B6" s="164">
        <f>52*2</f>
        <v>104</v>
      </c>
      <c r="C6" s="168"/>
      <c r="D6" s="164"/>
      <c r="E6" s="168"/>
      <c r="F6" s="164"/>
    </row>
    <row r="7" spans="1:11" ht="30" customHeight="1">
      <c r="A7" s="169" t="s">
        <v>556</v>
      </c>
      <c r="B7" s="164">
        <v>11</v>
      </c>
      <c r="C7" s="168"/>
      <c r="D7" s="164"/>
      <c r="E7" s="168"/>
      <c r="F7" s="164"/>
    </row>
    <row r="8" spans="1:11" ht="30" customHeight="1">
      <c r="A8" s="168" t="s">
        <v>557</v>
      </c>
      <c r="B8" s="164">
        <v>250</v>
      </c>
      <c r="C8" s="168">
        <v>250</v>
      </c>
      <c r="D8" s="164"/>
      <c r="E8" s="168">
        <v>250</v>
      </c>
      <c r="F8" s="164"/>
    </row>
    <row r="9" spans="1:11" ht="30" customHeight="1" thickBot="1">
      <c r="A9" s="170" t="s">
        <v>558</v>
      </c>
      <c r="B9" s="165">
        <f>B5-B8</f>
        <v>115</v>
      </c>
      <c r="C9" s="171"/>
      <c r="D9" s="172"/>
      <c r="E9" s="173"/>
      <c r="F9" s="165">
        <v>115</v>
      </c>
    </row>
    <row r="10" spans="1:11">
      <c r="A10" s="162"/>
      <c r="B10" s="162"/>
      <c r="C10" s="174">
        <f>C4*C8</f>
        <v>2000</v>
      </c>
      <c r="D10" s="175"/>
      <c r="E10" s="176">
        <f>E8*E4</f>
        <v>4000</v>
      </c>
      <c r="F10" s="177">
        <f>F4*F9</f>
        <v>2760</v>
      </c>
    </row>
    <row r="11" spans="1:11" ht="15.75" customHeight="1" thickBot="1">
      <c r="A11" s="162"/>
      <c r="B11" s="162"/>
      <c r="C11" s="307">
        <f>SUM(C10:D10)</f>
        <v>2000</v>
      </c>
      <c r="D11" s="308"/>
      <c r="E11" s="309">
        <f>SUM(E10:F10)</f>
        <v>6760</v>
      </c>
      <c r="F11" s="308"/>
    </row>
    <row r="14" spans="1:11">
      <c r="J14" s="178"/>
      <c r="K14" s="178"/>
    </row>
    <row r="21" spans="7:7">
      <c r="G21" s="178"/>
    </row>
    <row r="22" spans="7:7">
      <c r="G22" s="178"/>
    </row>
    <row r="23" spans="7:7">
      <c r="G23" s="178"/>
    </row>
    <row r="24" spans="7:7">
      <c r="G24" s="178"/>
    </row>
    <row r="25" spans="7:7">
      <c r="G25" s="178"/>
    </row>
    <row r="26" spans="7:7">
      <c r="G26" s="178"/>
    </row>
    <row r="27" spans="7:7">
      <c r="G27" s="178"/>
    </row>
    <row r="28" spans="7:7">
      <c r="G28" s="178"/>
    </row>
    <row r="29" spans="7:7">
      <c r="G29" s="178"/>
    </row>
    <row r="30" spans="7:7">
      <c r="G30" s="178"/>
    </row>
    <row r="31" spans="7:7">
      <c r="G31" s="178"/>
    </row>
    <row r="32" spans="7:7">
      <c r="G32" s="178"/>
    </row>
    <row r="33" spans="7:7">
      <c r="G33" s="178"/>
    </row>
    <row r="34" spans="7:7">
      <c r="G34" s="178"/>
    </row>
    <row r="35" spans="7:7">
      <c r="G35" s="178"/>
    </row>
    <row r="36" spans="7:7">
      <c r="G36" s="178"/>
    </row>
    <row r="37" spans="7:7">
      <c r="G37" s="178"/>
    </row>
    <row r="38" spans="7:7">
      <c r="G38" s="178"/>
    </row>
    <row r="39" spans="7:7">
      <c r="G39" s="178"/>
    </row>
    <row r="40" spans="7:7">
      <c r="G40" s="178"/>
    </row>
    <row r="41" spans="7:7">
      <c r="G41" s="178"/>
    </row>
    <row r="42" spans="7:7">
      <c r="G42" s="178"/>
    </row>
    <row r="43" spans="7:7">
      <c r="G43" s="178"/>
    </row>
    <row r="44" spans="7:7">
      <c r="G44" s="178"/>
    </row>
    <row r="45" spans="7:7">
      <c r="G45" s="178"/>
    </row>
    <row r="46" spans="7:7">
      <c r="G46" s="178"/>
    </row>
    <row r="47" spans="7:7">
      <c r="G47" s="178"/>
    </row>
    <row r="48" spans="7:7">
      <c r="G48" s="178"/>
    </row>
    <row r="49" spans="7:7">
      <c r="G49" s="178"/>
    </row>
    <row r="50" spans="7:7">
      <c r="G50" s="178"/>
    </row>
    <row r="51" spans="7:7">
      <c r="G51" s="178"/>
    </row>
    <row r="52" spans="7:7">
      <c r="G52" s="178"/>
    </row>
    <row r="53" spans="7:7">
      <c r="G53" s="178"/>
    </row>
    <row r="54" spans="7:7">
      <c r="G54" s="178"/>
    </row>
    <row r="55" spans="7:7">
      <c r="G55" s="178"/>
    </row>
    <row r="56" spans="7:7">
      <c r="G56" s="178"/>
    </row>
    <row r="57" spans="7:7">
      <c r="G57" s="178"/>
    </row>
    <row r="58" spans="7:7">
      <c r="G58" s="178"/>
    </row>
    <row r="59" spans="7:7">
      <c r="G59" s="178"/>
    </row>
    <row r="60" spans="7:7">
      <c r="G60" s="178"/>
    </row>
    <row r="61" spans="7:7">
      <c r="G61" s="178"/>
    </row>
    <row r="62" spans="7:7">
      <c r="G62" s="178"/>
    </row>
    <row r="63" spans="7:7">
      <c r="G63" s="178"/>
    </row>
    <row r="64" spans="7:7">
      <c r="G64" s="178"/>
    </row>
    <row r="65" spans="7:7">
      <c r="G65" s="178"/>
    </row>
    <row r="66" spans="7:7">
      <c r="G66" s="178"/>
    </row>
    <row r="67" spans="7:7">
      <c r="G67" s="178"/>
    </row>
    <row r="68" spans="7:7">
      <c r="G68" s="178"/>
    </row>
    <row r="69" spans="7:7">
      <c r="G69" s="178"/>
    </row>
    <row r="70" spans="7:7">
      <c r="G70" s="178"/>
    </row>
    <row r="71" spans="7:7">
      <c r="G71" s="178"/>
    </row>
    <row r="72" spans="7:7">
      <c r="G72" s="178"/>
    </row>
    <row r="73" spans="7:7">
      <c r="G73" s="178"/>
    </row>
    <row r="74" spans="7:7">
      <c r="G74" s="178"/>
    </row>
    <row r="75" spans="7:7">
      <c r="G75" s="178"/>
    </row>
    <row r="76" spans="7:7">
      <c r="G76" s="178"/>
    </row>
    <row r="77" spans="7:7">
      <c r="G77" s="178"/>
    </row>
    <row r="78" spans="7:7">
      <c r="G78" s="178"/>
    </row>
    <row r="79" spans="7:7">
      <c r="G79" s="178"/>
    </row>
    <row r="80" spans="7:7">
      <c r="G80" s="178"/>
    </row>
    <row r="81" spans="7:7">
      <c r="G81" s="178"/>
    </row>
    <row r="82" spans="7:7">
      <c r="G82" s="178"/>
    </row>
    <row r="83" spans="7:7">
      <c r="G83" s="178"/>
    </row>
    <row r="84" spans="7:7">
      <c r="G84" s="178"/>
    </row>
    <row r="85" spans="7:7">
      <c r="G85" s="178"/>
    </row>
    <row r="86" spans="7:7">
      <c r="G86" s="178"/>
    </row>
    <row r="87" spans="7:7">
      <c r="G87" s="178"/>
    </row>
    <row r="88" spans="7:7">
      <c r="G88" s="178"/>
    </row>
    <row r="89" spans="7:7">
      <c r="G89" s="178"/>
    </row>
    <row r="90" spans="7:7">
      <c r="G90" s="178"/>
    </row>
    <row r="91" spans="7:7">
      <c r="G91" s="178"/>
    </row>
    <row r="92" spans="7:7">
      <c r="G92" s="178"/>
    </row>
    <row r="93" spans="7:7">
      <c r="G93" s="178"/>
    </row>
    <row r="94" spans="7:7">
      <c r="G94" s="178"/>
    </row>
    <row r="95" spans="7:7">
      <c r="G95" s="178"/>
    </row>
    <row r="96" spans="7:7">
      <c r="G96" s="178"/>
    </row>
    <row r="97" spans="7:7">
      <c r="G97" s="178"/>
    </row>
    <row r="98" spans="7:7">
      <c r="G98" s="178"/>
    </row>
    <row r="99" spans="7:7">
      <c r="G99" s="178"/>
    </row>
    <row r="100" spans="7:7">
      <c r="G100" s="178"/>
    </row>
    <row r="101" spans="7:7">
      <c r="G101" s="178"/>
    </row>
    <row r="102" spans="7:7">
      <c r="G102" s="178"/>
    </row>
    <row r="103" spans="7:7">
      <c r="G103" s="178"/>
    </row>
    <row r="104" spans="7:7">
      <c r="G104" s="178"/>
    </row>
    <row r="105" spans="7:7">
      <c r="G105" s="178"/>
    </row>
    <row r="106" spans="7:7">
      <c r="G106" s="178"/>
    </row>
    <row r="107" spans="7:7">
      <c r="G107" s="178"/>
    </row>
    <row r="108" spans="7:7">
      <c r="G108" s="178"/>
    </row>
    <row r="109" spans="7:7">
      <c r="G109" s="178"/>
    </row>
    <row r="110" spans="7:7">
      <c r="G110" s="178"/>
    </row>
    <row r="111" spans="7:7">
      <c r="G111" s="178"/>
    </row>
    <row r="112" spans="7:7">
      <c r="G112" s="178"/>
    </row>
    <row r="113" spans="7:7">
      <c r="G113" s="178"/>
    </row>
    <row r="114" spans="7:7">
      <c r="G114" s="178"/>
    </row>
    <row r="115" spans="7:7">
      <c r="G115" s="178"/>
    </row>
    <row r="116" spans="7:7">
      <c r="G116" s="178"/>
    </row>
    <row r="117" spans="7:7">
      <c r="G117" s="178"/>
    </row>
    <row r="118" spans="7:7">
      <c r="G118" s="178"/>
    </row>
    <row r="119" spans="7:7">
      <c r="G119" s="178"/>
    </row>
    <row r="120" spans="7:7">
      <c r="G120" s="178"/>
    </row>
    <row r="121" spans="7:7">
      <c r="G121" s="178"/>
    </row>
    <row r="122" spans="7:7">
      <c r="G122" s="178"/>
    </row>
    <row r="123" spans="7:7">
      <c r="G123" s="178"/>
    </row>
    <row r="124" spans="7:7">
      <c r="G124" s="178"/>
    </row>
    <row r="125" spans="7:7">
      <c r="G125" s="178"/>
    </row>
    <row r="126" spans="7:7">
      <c r="G126" s="178"/>
    </row>
    <row r="127" spans="7:7">
      <c r="G127" s="178"/>
    </row>
    <row r="128" spans="7:7">
      <c r="G128" s="178"/>
    </row>
    <row r="129" spans="7:7">
      <c r="G129" s="178"/>
    </row>
    <row r="130" spans="7:7">
      <c r="G130" s="178"/>
    </row>
    <row r="131" spans="7:7">
      <c r="G131" s="178"/>
    </row>
    <row r="132" spans="7:7">
      <c r="G132" s="178"/>
    </row>
    <row r="133" spans="7:7">
      <c r="G133" s="178"/>
    </row>
    <row r="134" spans="7:7">
      <c r="G134" s="178"/>
    </row>
    <row r="135" spans="7:7">
      <c r="G135" s="178"/>
    </row>
    <row r="136" spans="7:7">
      <c r="G136" s="178"/>
    </row>
    <row r="137" spans="7:7">
      <c r="G137" s="178"/>
    </row>
    <row r="138" spans="7:7">
      <c r="G138" s="178"/>
    </row>
    <row r="139" spans="7:7">
      <c r="G139" s="178"/>
    </row>
    <row r="140" spans="7:7">
      <c r="G140" s="178"/>
    </row>
    <row r="141" spans="7:7">
      <c r="G141" s="178"/>
    </row>
    <row r="142" spans="7:7">
      <c r="G142" s="178"/>
    </row>
    <row r="143" spans="7:7">
      <c r="G143" s="178"/>
    </row>
    <row r="144" spans="7:7">
      <c r="G144" s="178"/>
    </row>
    <row r="145" spans="7:7">
      <c r="G145" s="178"/>
    </row>
    <row r="146" spans="7:7">
      <c r="G146" s="178"/>
    </row>
    <row r="147" spans="7:7">
      <c r="G147" s="178"/>
    </row>
    <row r="148" spans="7:7">
      <c r="G148" s="178"/>
    </row>
    <row r="149" spans="7:7">
      <c r="G149" s="178"/>
    </row>
    <row r="150" spans="7:7">
      <c r="G150" s="178"/>
    </row>
    <row r="151" spans="7:7">
      <c r="G151" s="178"/>
    </row>
    <row r="152" spans="7:7">
      <c r="G152" s="178"/>
    </row>
    <row r="153" spans="7:7">
      <c r="G153" s="178"/>
    </row>
    <row r="154" spans="7:7">
      <c r="G154" s="178"/>
    </row>
    <row r="155" spans="7:7">
      <c r="G155" s="178"/>
    </row>
    <row r="156" spans="7:7">
      <c r="G156" s="178"/>
    </row>
    <row r="157" spans="7:7">
      <c r="G157" s="178"/>
    </row>
    <row r="158" spans="7:7">
      <c r="G158" s="178"/>
    </row>
    <row r="159" spans="7:7">
      <c r="G159" s="178"/>
    </row>
    <row r="160" spans="7:7">
      <c r="G160" s="178"/>
    </row>
    <row r="161" spans="7:7">
      <c r="G161" s="178"/>
    </row>
    <row r="162" spans="7:7">
      <c r="G162" s="178"/>
    </row>
    <row r="163" spans="7:7">
      <c r="G163" s="178"/>
    </row>
    <row r="164" spans="7:7">
      <c r="G164" s="178"/>
    </row>
    <row r="165" spans="7:7">
      <c r="G165" s="178"/>
    </row>
    <row r="166" spans="7:7">
      <c r="G166" s="178"/>
    </row>
    <row r="167" spans="7:7">
      <c r="G167" s="178"/>
    </row>
    <row r="168" spans="7:7">
      <c r="G168" s="178"/>
    </row>
    <row r="169" spans="7:7">
      <c r="G169" s="178"/>
    </row>
    <row r="170" spans="7:7">
      <c r="G170" s="178"/>
    </row>
    <row r="171" spans="7:7">
      <c r="G171" s="178"/>
    </row>
    <row r="172" spans="7:7">
      <c r="G172" s="178"/>
    </row>
    <row r="173" spans="7:7">
      <c r="G173" s="178"/>
    </row>
    <row r="174" spans="7:7">
      <c r="G174" s="178"/>
    </row>
    <row r="175" spans="7:7">
      <c r="G175" s="178"/>
    </row>
    <row r="176" spans="7:7">
      <c r="G176" s="178"/>
    </row>
    <row r="177" spans="7:7">
      <c r="G177" s="178"/>
    </row>
    <row r="178" spans="7:7">
      <c r="G178" s="178"/>
    </row>
    <row r="179" spans="7:7">
      <c r="G179" s="178"/>
    </row>
    <row r="180" spans="7:7">
      <c r="G180" s="178"/>
    </row>
    <row r="181" spans="7:7">
      <c r="G181" s="178"/>
    </row>
    <row r="182" spans="7:7">
      <c r="G182" s="178"/>
    </row>
    <row r="183" spans="7:7">
      <c r="G183" s="178"/>
    </row>
    <row r="184" spans="7:7">
      <c r="G184" s="178"/>
    </row>
    <row r="185" spans="7:7">
      <c r="G185" s="178"/>
    </row>
    <row r="186" spans="7:7">
      <c r="G186" s="178"/>
    </row>
    <row r="187" spans="7:7">
      <c r="G187" s="178"/>
    </row>
    <row r="188" spans="7:7">
      <c r="G188" s="178"/>
    </row>
    <row r="189" spans="7:7">
      <c r="G189" s="178"/>
    </row>
    <row r="190" spans="7:7">
      <c r="G190" s="178"/>
    </row>
    <row r="191" spans="7:7">
      <c r="G191" s="178"/>
    </row>
    <row r="192" spans="7:7">
      <c r="G192" s="178"/>
    </row>
    <row r="193" spans="7:7">
      <c r="G193" s="178"/>
    </row>
    <row r="194" spans="7:7">
      <c r="G194" s="178"/>
    </row>
    <row r="195" spans="7:7">
      <c r="G195" s="178"/>
    </row>
    <row r="196" spans="7:7">
      <c r="G196" s="178"/>
    </row>
    <row r="197" spans="7:7">
      <c r="G197" s="178"/>
    </row>
    <row r="198" spans="7:7">
      <c r="G198" s="178"/>
    </row>
    <row r="199" spans="7:7">
      <c r="G199" s="178"/>
    </row>
    <row r="200" spans="7:7">
      <c r="G200" s="178"/>
    </row>
    <row r="201" spans="7:7">
      <c r="G201" s="178"/>
    </row>
    <row r="202" spans="7:7">
      <c r="G202" s="178"/>
    </row>
    <row r="203" spans="7:7">
      <c r="G203" s="178"/>
    </row>
    <row r="204" spans="7:7">
      <c r="G204" s="178"/>
    </row>
    <row r="205" spans="7:7">
      <c r="G205" s="178"/>
    </row>
    <row r="206" spans="7:7">
      <c r="G206" s="178"/>
    </row>
    <row r="207" spans="7:7">
      <c r="G207" s="178"/>
    </row>
    <row r="208" spans="7:7">
      <c r="G208" s="178"/>
    </row>
    <row r="209" spans="7:7">
      <c r="G209" s="178"/>
    </row>
    <row r="210" spans="7:7">
      <c r="G210" s="178"/>
    </row>
    <row r="211" spans="7:7">
      <c r="G211" s="178"/>
    </row>
    <row r="212" spans="7:7">
      <c r="G212" s="178"/>
    </row>
    <row r="213" spans="7:7">
      <c r="G213" s="178"/>
    </row>
    <row r="214" spans="7:7">
      <c r="G214" s="178"/>
    </row>
    <row r="215" spans="7:7">
      <c r="G215" s="178"/>
    </row>
    <row r="216" spans="7:7">
      <c r="G216" s="178"/>
    </row>
    <row r="217" spans="7:7">
      <c r="G217" s="178"/>
    </row>
    <row r="218" spans="7:7">
      <c r="G218" s="178"/>
    </row>
    <row r="219" spans="7:7">
      <c r="G219" s="178"/>
    </row>
    <row r="220" spans="7:7">
      <c r="G220" s="178"/>
    </row>
    <row r="221" spans="7:7">
      <c r="G221" s="178"/>
    </row>
    <row r="222" spans="7:7">
      <c r="G222" s="178"/>
    </row>
    <row r="223" spans="7:7">
      <c r="G223" s="178"/>
    </row>
    <row r="224" spans="7:7">
      <c r="G224" s="178"/>
    </row>
    <row r="225" spans="7:7">
      <c r="G225" s="178"/>
    </row>
    <row r="226" spans="7:7">
      <c r="G226" s="178"/>
    </row>
    <row r="227" spans="7:7">
      <c r="G227" s="178"/>
    </row>
    <row r="228" spans="7:7">
      <c r="G228" s="178"/>
    </row>
    <row r="229" spans="7:7">
      <c r="G229" s="178"/>
    </row>
    <row r="230" spans="7:7">
      <c r="G230" s="178"/>
    </row>
    <row r="231" spans="7:7">
      <c r="G231" s="178"/>
    </row>
    <row r="232" spans="7:7">
      <c r="G232" s="178"/>
    </row>
    <row r="233" spans="7:7">
      <c r="G233" s="178"/>
    </row>
    <row r="234" spans="7:7">
      <c r="G234" s="178"/>
    </row>
    <row r="235" spans="7:7">
      <c r="G235" s="178"/>
    </row>
    <row r="236" spans="7:7">
      <c r="G236" s="178"/>
    </row>
    <row r="237" spans="7:7">
      <c r="G237" s="178"/>
    </row>
    <row r="238" spans="7:7">
      <c r="G238" s="178"/>
    </row>
    <row r="239" spans="7:7">
      <c r="G239" s="178"/>
    </row>
    <row r="240" spans="7:7">
      <c r="G240" s="178"/>
    </row>
    <row r="241" spans="7:7">
      <c r="G241" s="178"/>
    </row>
    <row r="242" spans="7:7">
      <c r="G242" s="178"/>
    </row>
    <row r="243" spans="7:7">
      <c r="G243" s="178"/>
    </row>
    <row r="244" spans="7:7">
      <c r="G244" s="178"/>
    </row>
    <row r="245" spans="7:7">
      <c r="G245" s="178"/>
    </row>
    <row r="246" spans="7:7">
      <c r="G246" s="178"/>
    </row>
    <row r="247" spans="7:7">
      <c r="G247" s="178"/>
    </row>
    <row r="248" spans="7:7">
      <c r="G248" s="178"/>
    </row>
    <row r="249" spans="7:7">
      <c r="G249" s="178"/>
    </row>
    <row r="250" spans="7:7">
      <c r="G250" s="178"/>
    </row>
    <row r="251" spans="7:7">
      <c r="G251" s="178"/>
    </row>
    <row r="252" spans="7:7">
      <c r="G252" s="178"/>
    </row>
    <row r="253" spans="7:7">
      <c r="G253" s="178"/>
    </row>
    <row r="254" spans="7:7">
      <c r="G254" s="178"/>
    </row>
    <row r="255" spans="7:7">
      <c r="G255" s="178"/>
    </row>
    <row r="256" spans="7:7">
      <c r="G256" s="178"/>
    </row>
    <row r="257" spans="7:7">
      <c r="G257" s="178"/>
    </row>
    <row r="258" spans="7:7">
      <c r="G258" s="178"/>
    </row>
    <row r="259" spans="7:7">
      <c r="G259" s="178"/>
    </row>
    <row r="260" spans="7:7">
      <c r="G260" s="178"/>
    </row>
    <row r="261" spans="7:7">
      <c r="G261" s="178"/>
    </row>
    <row r="262" spans="7:7">
      <c r="G262" s="178"/>
    </row>
    <row r="263" spans="7:7">
      <c r="G263" s="178"/>
    </row>
  </sheetData>
  <sheetProtection algorithmName="SHA-512" hashValue="0CPEZew+h/xrAZVl+i2jMz7urkGpbtTHBd+7ffDpRBHS7p49NZrJd5kwPvK2d5v+RS9zLa4JGag3BI4MXLbkdw==" saltValue="XlUW/J6UA79zvDA4YQXWvg==" spinCount="100000" sheet="1" objects="1" scenarios="1" autoFilter="0"/>
  <mergeCells count="8">
    <mergeCell ref="C11:D11"/>
    <mergeCell ref="E11:F11"/>
    <mergeCell ref="A1:B1"/>
    <mergeCell ref="C1:D1"/>
    <mergeCell ref="E1:F1"/>
    <mergeCell ref="A2:A4"/>
    <mergeCell ref="B2:B4"/>
    <mergeCell ref="E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1625B-9A04-4FFD-9F84-B03BC89D6C34}">
  <sheetPr codeName="Arkusz2"/>
  <dimension ref="A1:L421"/>
  <sheetViews>
    <sheetView zoomScale="70" zoomScaleNormal="70" workbookViewId="0">
      <selection activeCell="F4" sqref="F4"/>
    </sheetView>
  </sheetViews>
  <sheetFormatPr defaultColWidth="9.1796875" defaultRowHeight="12.5"/>
  <cols>
    <col min="1" max="1" width="3.81640625" style="231" bestFit="1" customWidth="1"/>
    <col min="2" max="2" width="34.7265625" style="232" customWidth="1"/>
    <col min="3" max="3" width="27.453125" style="233" customWidth="1"/>
    <col min="4" max="4" width="10.1796875" style="234" customWidth="1"/>
    <col min="5" max="6" width="25.7265625" style="231" customWidth="1"/>
    <col min="7" max="7" width="18.7265625" style="231" customWidth="1"/>
    <col min="8" max="16384" width="9.1796875" style="231"/>
  </cols>
  <sheetData>
    <row r="1" spans="1:7" ht="13" thickBot="1"/>
    <row r="2" spans="1:7" ht="32.15" customHeight="1" thickBot="1">
      <c r="A2" s="317" t="s">
        <v>4</v>
      </c>
      <c r="B2" s="318"/>
      <c r="C2" s="319" t="s">
        <v>494</v>
      </c>
      <c r="D2" s="320"/>
      <c r="E2" s="235" t="s">
        <v>495</v>
      </c>
      <c r="F2" s="235" t="s">
        <v>496</v>
      </c>
      <c r="G2" s="157" t="s">
        <v>489</v>
      </c>
    </row>
    <row r="3" spans="1:7" ht="32.15" customHeight="1" thickBot="1">
      <c r="A3" s="321" t="s">
        <v>497</v>
      </c>
      <c r="B3" s="322"/>
      <c r="C3" s="319" t="s">
        <v>498</v>
      </c>
      <c r="D3" s="323"/>
      <c r="E3" s="236">
        <f ca="1">SUBTOTAL(9,E8:E167)</f>
        <v>0</v>
      </c>
      <c r="F3" s="236">
        <f ca="1">SUBTOTAL(9,F8:F167)</f>
        <v>0</v>
      </c>
      <c r="G3" s="161">
        <f ca="1">SUBTOTAL(9,G8:G167)</f>
        <v>381</v>
      </c>
    </row>
    <row r="4" spans="1:7" ht="32.15" customHeight="1" thickBot="1">
      <c r="A4" s="237"/>
      <c r="B4" s="237"/>
      <c r="C4" s="238"/>
      <c r="D4" s="238"/>
      <c r="E4" s="239" t="s">
        <v>499</v>
      </c>
      <c r="F4" s="280"/>
      <c r="G4" s="240"/>
    </row>
    <row r="5" spans="1:7" ht="38.25" customHeight="1" thickBot="1">
      <c r="A5" s="241" t="s">
        <v>7</v>
      </c>
      <c r="B5" s="242" t="s">
        <v>500</v>
      </c>
      <c r="C5" s="243" t="s">
        <v>8</v>
      </c>
      <c r="D5" s="242" t="s">
        <v>501</v>
      </c>
      <c r="E5" s="244" t="s">
        <v>502</v>
      </c>
      <c r="F5" s="244" t="s">
        <v>503</v>
      </c>
      <c r="G5" s="242" t="s">
        <v>489</v>
      </c>
    </row>
    <row r="6" spans="1:7" ht="13" thickBot="1">
      <c r="A6" s="245">
        <v>1</v>
      </c>
      <c r="B6" s="246">
        <v>2</v>
      </c>
      <c r="C6" s="246">
        <v>3</v>
      </c>
      <c r="D6" s="247">
        <v>4</v>
      </c>
      <c r="E6" s="248">
        <v>5</v>
      </c>
      <c r="F6" s="248">
        <v>6</v>
      </c>
      <c r="G6" s="248">
        <v>7</v>
      </c>
    </row>
    <row r="7" spans="1:7">
      <c r="A7" s="249">
        <v>1</v>
      </c>
      <c r="B7" s="250" t="s">
        <v>504</v>
      </c>
      <c r="C7" s="251"/>
      <c r="D7" s="251"/>
      <c r="E7" s="251"/>
      <c r="F7" s="251"/>
      <c r="G7" s="252"/>
    </row>
    <row r="8" spans="1:7" ht="25">
      <c r="A8" s="253">
        <v>2</v>
      </c>
      <c r="B8" s="254" t="s">
        <v>9</v>
      </c>
      <c r="C8" s="255" t="s">
        <v>505</v>
      </c>
      <c r="D8" s="256">
        <v>30</v>
      </c>
      <c r="E8" s="257" cm="1">
        <f t="array" aca="1" ref="E8" ca="1">IFERROR(INDIRECT("'"&amp;$A8&amp;"'!G5"),"")</f>
        <v>0</v>
      </c>
      <c r="F8" s="257">
        <f ca="1">IFERROR($E8*4,"")</f>
        <v>0</v>
      </c>
      <c r="G8" s="258" cm="1">
        <f t="array" aca="1" ref="G8" ca="1">INDIRECT("'"&amp;A8&amp;"'!F5")</f>
        <v>2</v>
      </c>
    </row>
    <row r="9" spans="1:7" ht="25">
      <c r="A9" s="253">
        <f t="shared" ref="A9:A36" si="0">A8+1</f>
        <v>3</v>
      </c>
      <c r="B9" s="254" t="s">
        <v>10</v>
      </c>
      <c r="C9" s="259" t="s">
        <v>506</v>
      </c>
      <c r="D9" s="260">
        <v>38</v>
      </c>
      <c r="E9" s="257" cm="1">
        <f t="array" aca="1" ref="E9" ca="1">IFERROR(INDIRECT("'"&amp;$A9&amp;"'!G5"),"")</f>
        <v>0</v>
      </c>
      <c r="F9" s="257">
        <f t="shared" ref="F9:F72" ca="1" si="1">IFERROR($E9*4,"")</f>
        <v>0</v>
      </c>
      <c r="G9" s="258" cm="1">
        <f t="array" aca="1" ref="G9" ca="1">INDIRECT("'"&amp;A9&amp;"'!F5")</f>
        <v>4</v>
      </c>
    </row>
    <row r="10" spans="1:7" ht="37.5">
      <c r="A10" s="253">
        <f t="shared" si="0"/>
        <v>4</v>
      </c>
      <c r="B10" s="254" t="s">
        <v>2</v>
      </c>
      <c r="C10" s="259" t="s">
        <v>507</v>
      </c>
      <c r="D10" s="260"/>
      <c r="E10" s="257" cm="1">
        <f t="array" aca="1" ref="E10" ca="1">IFERROR(INDIRECT("'"&amp;$A10&amp;"'!G5"),"")</f>
        <v>0</v>
      </c>
      <c r="F10" s="257">
        <f t="shared" ca="1" si="1"/>
        <v>0</v>
      </c>
      <c r="G10" s="258" cm="1">
        <f t="array" aca="1" ref="G10" ca="1">INDIRECT("'"&amp;A10&amp;"'!F5")</f>
        <v>3</v>
      </c>
    </row>
    <row r="11" spans="1:7" ht="37.5">
      <c r="A11" s="253">
        <f t="shared" si="0"/>
        <v>5</v>
      </c>
      <c r="B11" s="254" t="s">
        <v>12</v>
      </c>
      <c r="C11" s="259" t="s">
        <v>19</v>
      </c>
      <c r="D11" s="260"/>
      <c r="E11" s="257" cm="1">
        <f t="array" aca="1" ref="E11" ca="1">IFERROR(INDIRECT("'"&amp;$A11&amp;"'!G5"),"")</f>
        <v>0</v>
      </c>
      <c r="F11" s="257">
        <f t="shared" ca="1" si="1"/>
        <v>0</v>
      </c>
      <c r="G11" s="258" cm="1">
        <f t="array" aca="1" ref="G11" ca="1">INDIRECT("'"&amp;A11&amp;"'!F5")</f>
        <v>12</v>
      </c>
    </row>
    <row r="12" spans="1:7" s="8" customFormat="1">
      <c r="A12" s="253">
        <f t="shared" si="0"/>
        <v>6</v>
      </c>
      <c r="B12" s="254" t="s">
        <v>508</v>
      </c>
      <c r="C12" s="259" t="s">
        <v>335</v>
      </c>
      <c r="D12" s="260" t="s">
        <v>509</v>
      </c>
      <c r="E12" s="257" cm="1">
        <f t="array" aca="1" ref="E12" ca="1">IFERROR(INDIRECT("'"&amp;$A12&amp;"'!G5"),"")</f>
        <v>0</v>
      </c>
      <c r="F12" s="257">
        <f t="shared" ca="1" si="1"/>
        <v>0</v>
      </c>
      <c r="G12" s="258" cm="1">
        <f t="array" aca="1" ref="G12" ca="1">INDIRECT("'"&amp;A12&amp;"'!F5")</f>
        <v>7</v>
      </c>
    </row>
    <row r="13" spans="1:7" s="8" customFormat="1" ht="62.5">
      <c r="A13" s="253">
        <f t="shared" si="0"/>
        <v>7</v>
      </c>
      <c r="B13" s="254" t="s">
        <v>336</v>
      </c>
      <c r="C13" s="259" t="s">
        <v>510</v>
      </c>
      <c r="D13" s="260" t="s">
        <v>511</v>
      </c>
      <c r="E13" s="257" cm="1">
        <f t="array" aca="1" ref="E13" ca="1">IFERROR(INDIRECT("'"&amp;$A13&amp;"'!G5"),"")</f>
        <v>0</v>
      </c>
      <c r="F13" s="257">
        <f t="shared" ca="1" si="1"/>
        <v>0</v>
      </c>
      <c r="G13" s="258" cm="1">
        <f t="array" aca="1" ref="G13" ca="1">INDIRECT("'"&amp;A13&amp;"'!F5")</f>
        <v>5</v>
      </c>
    </row>
    <row r="14" spans="1:7" s="8" customFormat="1" ht="25">
      <c r="A14" s="253">
        <f t="shared" si="0"/>
        <v>8</v>
      </c>
      <c r="B14" s="254" t="s">
        <v>337</v>
      </c>
      <c r="C14" s="259" t="s">
        <v>512</v>
      </c>
      <c r="D14" s="260" t="s">
        <v>511</v>
      </c>
      <c r="E14" s="257" cm="1">
        <f t="array" aca="1" ref="E14" ca="1">IFERROR(INDIRECT("'"&amp;$A14&amp;"'!G5"),"")</f>
        <v>0</v>
      </c>
      <c r="F14" s="257">
        <f t="shared" ca="1" si="1"/>
        <v>0</v>
      </c>
      <c r="G14" s="258" cm="1">
        <f t="array" aca="1" ref="G14" ca="1">INDIRECT("'"&amp;A14&amp;"'!F5")</f>
        <v>7</v>
      </c>
    </row>
    <row r="15" spans="1:7" s="8" customFormat="1" ht="37.5">
      <c r="A15" s="253">
        <f t="shared" si="0"/>
        <v>9</v>
      </c>
      <c r="B15" s="254" t="s">
        <v>338</v>
      </c>
      <c r="C15" s="259" t="s">
        <v>513</v>
      </c>
      <c r="D15" s="260" t="s">
        <v>514</v>
      </c>
      <c r="E15" s="257" cm="1">
        <f t="array" aca="1" ref="E15" ca="1">IFERROR(INDIRECT("'"&amp;$A15&amp;"'!G5"),"")</f>
        <v>0</v>
      </c>
      <c r="F15" s="257">
        <f t="shared" ca="1" si="1"/>
        <v>0</v>
      </c>
      <c r="G15" s="258" cm="1">
        <f t="array" aca="1" ref="G15" ca="1">INDIRECT("'"&amp;A15&amp;"'!F5")</f>
        <v>4</v>
      </c>
    </row>
    <row r="16" spans="1:7" s="8" customFormat="1" ht="25">
      <c r="A16" s="253">
        <f t="shared" si="0"/>
        <v>10</v>
      </c>
      <c r="B16" s="254" t="s">
        <v>339</v>
      </c>
      <c r="C16" s="259" t="s">
        <v>515</v>
      </c>
      <c r="D16" s="260" t="s">
        <v>511</v>
      </c>
      <c r="E16" s="257" cm="1">
        <f t="array" aca="1" ref="E16" ca="1">IFERROR(INDIRECT("'"&amp;$A16&amp;"'!G5"),"")</f>
        <v>0</v>
      </c>
      <c r="F16" s="257">
        <f t="shared" ca="1" si="1"/>
        <v>0</v>
      </c>
      <c r="G16" s="258" cm="1">
        <f t="array" aca="1" ref="G16" ca="1">INDIRECT("'"&amp;A16&amp;"'!F5")</f>
        <v>5</v>
      </c>
    </row>
    <row r="17" spans="1:7" s="8" customFormat="1" ht="25">
      <c r="A17" s="253">
        <f t="shared" si="0"/>
        <v>11</v>
      </c>
      <c r="B17" s="254" t="s">
        <v>340</v>
      </c>
      <c r="C17" s="259" t="s">
        <v>516</v>
      </c>
      <c r="D17" s="260" t="s">
        <v>511</v>
      </c>
      <c r="E17" s="257" cm="1">
        <f t="array" aca="1" ref="E17" ca="1">IFERROR(INDIRECT("'"&amp;$A17&amp;"'!G5"),"")</f>
        <v>0</v>
      </c>
      <c r="F17" s="257">
        <f t="shared" ca="1" si="1"/>
        <v>0</v>
      </c>
      <c r="G17" s="258" cm="1">
        <f t="array" aca="1" ref="G17" ca="1">INDIRECT("'"&amp;A17&amp;"'!F5")</f>
        <v>8</v>
      </c>
    </row>
    <row r="18" spans="1:7" s="8" customFormat="1" ht="25">
      <c r="A18" s="253">
        <f t="shared" si="0"/>
        <v>12</v>
      </c>
      <c r="B18" s="254" t="s">
        <v>517</v>
      </c>
      <c r="C18" s="259" t="s">
        <v>341</v>
      </c>
      <c r="D18" s="260" t="s">
        <v>511</v>
      </c>
      <c r="E18" s="257" cm="1">
        <f t="array" aca="1" ref="E18" ca="1">IFERROR(INDIRECT("'"&amp;$A18&amp;"'!G5"),"")</f>
        <v>0</v>
      </c>
      <c r="F18" s="257">
        <f t="shared" ca="1" si="1"/>
        <v>0</v>
      </c>
      <c r="G18" s="258" cm="1">
        <f t="array" aca="1" ref="G18" ca="1">INDIRECT("'"&amp;A18&amp;"'!F5")</f>
        <v>8</v>
      </c>
    </row>
    <row r="19" spans="1:7" s="8" customFormat="1" ht="25">
      <c r="A19" s="253">
        <f t="shared" si="0"/>
        <v>13</v>
      </c>
      <c r="B19" s="254" t="s">
        <v>342</v>
      </c>
      <c r="C19" s="259" t="s">
        <v>343</v>
      </c>
      <c r="D19" s="260" t="s">
        <v>514</v>
      </c>
      <c r="E19" s="257" cm="1">
        <f t="array" aca="1" ref="E19" ca="1">IFERROR(INDIRECT("'"&amp;$A19&amp;"'!G5"),"")</f>
        <v>0</v>
      </c>
      <c r="F19" s="257">
        <f t="shared" ca="1" si="1"/>
        <v>0</v>
      </c>
      <c r="G19" s="258" cm="1">
        <f t="array" aca="1" ref="G19" ca="1">INDIRECT("'"&amp;A19&amp;"'!F5")</f>
        <v>9</v>
      </c>
    </row>
    <row r="20" spans="1:7" s="8" customFormat="1" ht="25">
      <c r="A20" s="253">
        <f t="shared" si="0"/>
        <v>14</v>
      </c>
      <c r="B20" s="254" t="s">
        <v>344</v>
      </c>
      <c r="C20" s="259" t="s">
        <v>345</v>
      </c>
      <c r="D20" s="260" t="s">
        <v>511</v>
      </c>
      <c r="E20" s="257" cm="1">
        <f t="array" aca="1" ref="E20" ca="1">IFERROR(INDIRECT("'"&amp;$A20&amp;"'!G5"),"")</f>
        <v>0</v>
      </c>
      <c r="F20" s="257">
        <f t="shared" ca="1" si="1"/>
        <v>0</v>
      </c>
      <c r="G20" s="258" cm="1">
        <f t="array" aca="1" ref="G20" ca="1">INDIRECT("'"&amp;A20&amp;"'!F5")</f>
        <v>8</v>
      </c>
    </row>
    <row r="21" spans="1:7" s="8" customFormat="1">
      <c r="A21" s="253">
        <f t="shared" si="0"/>
        <v>15</v>
      </c>
      <c r="B21" s="254" t="s">
        <v>346</v>
      </c>
      <c r="C21" s="259" t="s">
        <v>518</v>
      </c>
      <c r="D21" s="260" t="s">
        <v>519</v>
      </c>
      <c r="E21" s="257" cm="1">
        <f t="array" aca="1" ref="E21" ca="1">IFERROR(INDIRECT("'"&amp;$A21&amp;"'!G5"),"")</f>
        <v>0</v>
      </c>
      <c r="F21" s="257">
        <f t="shared" ca="1" si="1"/>
        <v>0</v>
      </c>
      <c r="G21" s="258" cm="1">
        <f t="array" aca="1" ref="G21" ca="1">INDIRECT("'"&amp;A21&amp;"'!F5")</f>
        <v>4</v>
      </c>
    </row>
    <row r="22" spans="1:7" s="8" customFormat="1" ht="25">
      <c r="A22" s="253">
        <f t="shared" si="0"/>
        <v>16</v>
      </c>
      <c r="B22" s="254" t="s">
        <v>347</v>
      </c>
      <c r="C22" s="259" t="s">
        <v>520</v>
      </c>
      <c r="D22" s="260" t="s">
        <v>519</v>
      </c>
      <c r="E22" s="257" cm="1">
        <f t="array" aca="1" ref="E22" ca="1">IFERROR(INDIRECT("'"&amp;$A22&amp;"'!G5"),"")</f>
        <v>0</v>
      </c>
      <c r="F22" s="257">
        <f t="shared" ca="1" si="1"/>
        <v>0</v>
      </c>
      <c r="G22" s="258" cm="1">
        <f t="array" aca="1" ref="G22" ca="1">INDIRECT("'"&amp;A22&amp;"'!F5")</f>
        <v>2</v>
      </c>
    </row>
    <row r="23" spans="1:7" s="8" customFormat="1" ht="50">
      <c r="A23" s="253">
        <f t="shared" si="0"/>
        <v>17</v>
      </c>
      <c r="B23" s="254" t="s">
        <v>348</v>
      </c>
      <c r="C23" s="259" t="s">
        <v>521</v>
      </c>
      <c r="D23" s="260" t="s">
        <v>511</v>
      </c>
      <c r="E23" s="257" cm="1">
        <f t="array" aca="1" ref="E23" ca="1">IFERROR(INDIRECT("'"&amp;$A23&amp;"'!G5"),"")</f>
        <v>0</v>
      </c>
      <c r="F23" s="257">
        <f t="shared" ca="1" si="1"/>
        <v>0</v>
      </c>
      <c r="G23" s="258" cm="1">
        <f t="array" aca="1" ref="G23" ca="1">INDIRECT("'"&amp;A23&amp;"'!F5")</f>
        <v>6</v>
      </c>
    </row>
    <row r="24" spans="1:7" s="8" customFormat="1">
      <c r="A24" s="253">
        <f t="shared" si="0"/>
        <v>18</v>
      </c>
      <c r="B24" s="254" t="s">
        <v>522</v>
      </c>
      <c r="C24" s="259" t="s">
        <v>349</v>
      </c>
      <c r="D24" s="260" t="s">
        <v>523</v>
      </c>
      <c r="E24" s="257" cm="1">
        <f t="array" aca="1" ref="E24" ca="1">IFERROR(INDIRECT("'"&amp;$A24&amp;"'!G5"),"")</f>
        <v>0</v>
      </c>
      <c r="F24" s="257">
        <f t="shared" ca="1" si="1"/>
        <v>0</v>
      </c>
      <c r="G24" s="258" cm="1">
        <f t="array" aca="1" ref="G24" ca="1">INDIRECT("'"&amp;A24&amp;"'!F5")</f>
        <v>7</v>
      </c>
    </row>
    <row r="25" spans="1:7" s="8" customFormat="1" ht="62.5">
      <c r="A25" s="253">
        <f t="shared" si="0"/>
        <v>19</v>
      </c>
      <c r="B25" s="254" t="s">
        <v>524</v>
      </c>
      <c r="C25" s="259" t="s">
        <v>510</v>
      </c>
      <c r="D25" s="260" t="s">
        <v>525</v>
      </c>
      <c r="E25" s="257" cm="1">
        <f t="array" aca="1" ref="E25" ca="1">IFERROR(INDIRECT("'"&amp;$A25&amp;"'!G5"),"")</f>
        <v>0</v>
      </c>
      <c r="F25" s="257">
        <f t="shared" ca="1" si="1"/>
        <v>0</v>
      </c>
      <c r="G25" s="258" cm="1">
        <f t="array" aca="1" ref="G25" ca="1">INDIRECT("'"&amp;A25&amp;"'!F5")</f>
        <v>5</v>
      </c>
    </row>
    <row r="26" spans="1:7" s="8" customFormat="1" ht="25">
      <c r="A26" s="253">
        <f t="shared" si="0"/>
        <v>20</v>
      </c>
      <c r="B26" s="254" t="s">
        <v>350</v>
      </c>
      <c r="C26" s="261" t="s">
        <v>512</v>
      </c>
      <c r="D26" s="256" t="s">
        <v>526</v>
      </c>
      <c r="E26" s="257" cm="1">
        <f t="array" aca="1" ref="E26" ca="1">IFERROR(INDIRECT("'"&amp;$A26&amp;"'!G5"),"")</f>
        <v>0</v>
      </c>
      <c r="F26" s="257">
        <f t="shared" ca="1" si="1"/>
        <v>0</v>
      </c>
      <c r="G26" s="258" cm="1">
        <f t="array" aca="1" ref="G26" ca="1">INDIRECT("'"&amp;A26&amp;"'!F5")</f>
        <v>9</v>
      </c>
    </row>
    <row r="27" spans="1:7" s="8" customFormat="1" ht="37.5">
      <c r="A27" s="253">
        <f t="shared" si="0"/>
        <v>21</v>
      </c>
      <c r="B27" s="254" t="s">
        <v>527</v>
      </c>
      <c r="C27" s="261" t="s">
        <v>528</v>
      </c>
      <c r="D27" s="256" t="s">
        <v>526</v>
      </c>
      <c r="E27" s="257" cm="1">
        <f t="array" aca="1" ref="E27" ca="1">IFERROR(INDIRECT("'"&amp;$A27&amp;"'!G5"),"")</f>
        <v>0</v>
      </c>
      <c r="F27" s="257">
        <f t="shared" ca="1" si="1"/>
        <v>0</v>
      </c>
      <c r="G27" s="258" cm="1">
        <f t="array" aca="1" ref="G27" ca="1">INDIRECT("'"&amp;A27&amp;"'!F5")</f>
        <v>4</v>
      </c>
    </row>
    <row r="28" spans="1:7" s="8" customFormat="1" ht="25">
      <c r="A28" s="253">
        <f t="shared" si="0"/>
        <v>22</v>
      </c>
      <c r="B28" s="254" t="s">
        <v>456</v>
      </c>
      <c r="C28" s="259" t="s">
        <v>457</v>
      </c>
      <c r="D28" s="260" t="s">
        <v>526</v>
      </c>
      <c r="E28" s="257" cm="1">
        <f t="array" aca="1" ref="E28" ca="1">IFERROR(INDIRECT("'"&amp;$A28&amp;"'!G5"),"")</f>
        <v>0</v>
      </c>
      <c r="F28" s="257">
        <f t="shared" ca="1" si="1"/>
        <v>0</v>
      </c>
      <c r="G28" s="258" cm="1">
        <f t="array" aca="1" ref="G28" ca="1">INDIRECT("'"&amp;A28&amp;"'!F5")</f>
        <v>5</v>
      </c>
    </row>
    <row r="29" spans="1:7" s="8" customFormat="1" ht="25">
      <c r="A29" s="253">
        <f t="shared" si="0"/>
        <v>23</v>
      </c>
      <c r="B29" s="254" t="s">
        <v>351</v>
      </c>
      <c r="C29" s="259" t="s">
        <v>529</v>
      </c>
      <c r="D29" s="260" t="s">
        <v>525</v>
      </c>
      <c r="E29" s="257" cm="1">
        <f t="array" aca="1" ref="E29" ca="1">IFERROR(INDIRECT("'"&amp;$A29&amp;"'!G5"),"")</f>
        <v>0</v>
      </c>
      <c r="F29" s="257">
        <f t="shared" ca="1" si="1"/>
        <v>0</v>
      </c>
      <c r="G29" s="258" cm="1">
        <f t="array" aca="1" ref="G29" ca="1">INDIRECT("'"&amp;A29&amp;"'!F5")</f>
        <v>5</v>
      </c>
    </row>
    <row r="30" spans="1:7" s="8" customFormat="1" ht="25">
      <c r="A30" s="253">
        <f t="shared" si="0"/>
        <v>24</v>
      </c>
      <c r="B30" s="254" t="s">
        <v>352</v>
      </c>
      <c r="C30" s="259" t="s">
        <v>353</v>
      </c>
      <c r="D30" s="260" t="s">
        <v>525</v>
      </c>
      <c r="E30" s="257" cm="1">
        <f t="array" aca="1" ref="E30" ca="1">IFERROR(INDIRECT("'"&amp;$A30&amp;"'!G5"),"")</f>
        <v>0</v>
      </c>
      <c r="F30" s="257">
        <f t="shared" ca="1" si="1"/>
        <v>0</v>
      </c>
      <c r="G30" s="258" cm="1">
        <f t="array" aca="1" ref="G30" ca="1">INDIRECT("'"&amp;A30&amp;"'!F5")</f>
        <v>7</v>
      </c>
    </row>
    <row r="31" spans="1:7" s="8" customFormat="1" ht="25">
      <c r="A31" s="253">
        <f t="shared" si="0"/>
        <v>25</v>
      </c>
      <c r="B31" s="254" t="s">
        <v>354</v>
      </c>
      <c r="C31" s="259" t="s">
        <v>355</v>
      </c>
      <c r="D31" s="260" t="s">
        <v>525</v>
      </c>
      <c r="E31" s="257" cm="1">
        <f t="array" aca="1" ref="E31" ca="1">IFERROR(INDIRECT("'"&amp;$A31&amp;"'!G5"),"")</f>
        <v>0</v>
      </c>
      <c r="F31" s="257">
        <f t="shared" ca="1" si="1"/>
        <v>0</v>
      </c>
      <c r="G31" s="258" cm="1">
        <f t="array" aca="1" ref="G31" ca="1">INDIRECT("'"&amp;A31&amp;"'!F5")</f>
        <v>6</v>
      </c>
    </row>
    <row r="32" spans="1:7" s="8" customFormat="1" ht="25">
      <c r="A32" s="253">
        <f t="shared" si="0"/>
        <v>26</v>
      </c>
      <c r="B32" s="254" t="s">
        <v>356</v>
      </c>
      <c r="C32" s="259" t="s">
        <v>357</v>
      </c>
      <c r="D32" s="260" t="s">
        <v>526</v>
      </c>
      <c r="E32" s="257" cm="1">
        <f t="array" aca="1" ref="E32" ca="1">IFERROR(INDIRECT("'"&amp;$A32&amp;"'!G5"),"")</f>
        <v>0</v>
      </c>
      <c r="F32" s="257">
        <f t="shared" ca="1" si="1"/>
        <v>0</v>
      </c>
      <c r="G32" s="258" cm="1">
        <f t="array" aca="1" ref="G32" ca="1">INDIRECT("'"&amp;A32&amp;"'!F5")</f>
        <v>7</v>
      </c>
    </row>
    <row r="33" spans="1:7" s="8" customFormat="1" ht="25">
      <c r="A33" s="253">
        <f t="shared" si="0"/>
        <v>27</v>
      </c>
      <c r="B33" s="254" t="s">
        <v>358</v>
      </c>
      <c r="C33" s="259" t="s">
        <v>359</v>
      </c>
      <c r="D33" s="260" t="s">
        <v>526</v>
      </c>
      <c r="E33" s="257" cm="1">
        <f t="array" aca="1" ref="E33" ca="1">IFERROR(INDIRECT("'"&amp;$A33&amp;"'!G5"),"")</f>
        <v>0</v>
      </c>
      <c r="F33" s="257">
        <f t="shared" ca="1" si="1"/>
        <v>0</v>
      </c>
      <c r="G33" s="258" cm="1">
        <f t="array" aca="1" ref="G33" ca="1">INDIRECT("'"&amp;A33&amp;"'!F5")</f>
        <v>5</v>
      </c>
    </row>
    <row r="34" spans="1:7" s="8" customFormat="1">
      <c r="A34" s="253">
        <f t="shared" si="0"/>
        <v>28</v>
      </c>
      <c r="B34" s="254" t="s">
        <v>530</v>
      </c>
      <c r="C34" s="259" t="s">
        <v>531</v>
      </c>
      <c r="D34" s="260" t="s">
        <v>519</v>
      </c>
      <c r="E34" s="257" cm="1">
        <f t="array" aca="1" ref="E34" ca="1">IFERROR(INDIRECT("'"&amp;$A34&amp;"'!G5"),"")</f>
        <v>0</v>
      </c>
      <c r="F34" s="257">
        <f t="shared" ca="1" si="1"/>
        <v>0</v>
      </c>
      <c r="G34" s="258" cm="1">
        <f t="array" aca="1" ref="G34" ca="1">INDIRECT("'"&amp;A34&amp;"'!F5")</f>
        <v>4</v>
      </c>
    </row>
    <row r="35" spans="1:7" s="8" customFormat="1" ht="37.5">
      <c r="A35" s="253">
        <f t="shared" si="0"/>
        <v>29</v>
      </c>
      <c r="B35" s="254" t="s">
        <v>532</v>
      </c>
      <c r="C35" s="259" t="s">
        <v>533</v>
      </c>
      <c r="D35" s="260" t="s">
        <v>519</v>
      </c>
      <c r="E35" s="257" cm="1">
        <f t="array" aca="1" ref="E35" ca="1">IFERROR(INDIRECT("'"&amp;$A35&amp;"'!G5"),"")</f>
        <v>0</v>
      </c>
      <c r="F35" s="257">
        <f t="shared" ca="1" si="1"/>
        <v>0</v>
      </c>
      <c r="G35" s="258" cm="1">
        <f t="array" aca="1" ref="G35" ca="1">INDIRECT("'"&amp;A35&amp;"'!F5")</f>
        <v>7</v>
      </c>
    </row>
    <row r="36" spans="1:7" s="8" customFormat="1" ht="50">
      <c r="A36" s="253">
        <f t="shared" si="0"/>
        <v>30</v>
      </c>
      <c r="B36" s="254" t="s">
        <v>360</v>
      </c>
      <c r="C36" s="259" t="s">
        <v>534</v>
      </c>
      <c r="D36" s="260" t="s">
        <v>519</v>
      </c>
      <c r="E36" s="257" cm="1">
        <f t="array" aca="1" ref="E36" ca="1">IFERROR(INDIRECT("'"&amp;$A36&amp;"'!G5"),"")</f>
        <v>0</v>
      </c>
      <c r="F36" s="257">
        <f t="shared" ca="1" si="1"/>
        <v>0</v>
      </c>
      <c r="G36" s="258" cm="1">
        <f t="array" aca="1" ref="G36" ca="1">INDIRECT("'"&amp;A36&amp;"'!F5")</f>
        <v>5</v>
      </c>
    </row>
    <row r="37" spans="1:7" ht="13">
      <c r="A37" s="262"/>
      <c r="B37" s="263" t="s">
        <v>117</v>
      </c>
      <c r="C37" s="263" t="s">
        <v>535</v>
      </c>
      <c r="D37" s="264">
        <v>1</v>
      </c>
      <c r="E37" s="265"/>
      <c r="F37" s="265"/>
      <c r="G37" s="266"/>
    </row>
    <row r="38" spans="1:7">
      <c r="A38" s="253">
        <f>A36+1</f>
        <v>31</v>
      </c>
      <c r="B38" s="254" t="s">
        <v>262</v>
      </c>
      <c r="C38" s="254" t="s">
        <v>91</v>
      </c>
      <c r="D38" s="260">
        <v>2</v>
      </c>
      <c r="E38" s="257" cm="1">
        <f t="array" aca="1" ref="E38" ca="1">IFERROR(INDIRECT("'"&amp;$A38&amp;"'!G5"),"")</f>
        <v>0</v>
      </c>
      <c r="F38" s="257">
        <f t="shared" ca="1" si="1"/>
        <v>0</v>
      </c>
      <c r="G38" s="258" cm="1">
        <f t="array" aca="1" ref="G38" ca="1">INDIRECT("'"&amp;A38&amp;"'!F5")</f>
        <v>2</v>
      </c>
    </row>
    <row r="39" spans="1:7" ht="25">
      <c r="A39" s="253">
        <f t="shared" ref="A39:A63" si="2">A38+1</f>
        <v>32</v>
      </c>
      <c r="B39" s="254" t="s">
        <v>64</v>
      </c>
      <c r="C39" s="254" t="s">
        <v>41</v>
      </c>
      <c r="D39" s="260">
        <v>1</v>
      </c>
      <c r="E39" s="257" cm="1">
        <f t="array" aca="1" ref="E39" ca="1">IFERROR(INDIRECT("'"&amp;$A39&amp;"'!G5"),"")</f>
        <v>0</v>
      </c>
      <c r="F39" s="257">
        <f t="shared" ca="1" si="1"/>
        <v>0</v>
      </c>
      <c r="G39" s="258" cm="1">
        <f t="array" aca="1" ref="G39" ca="1">INDIRECT("'"&amp;A39&amp;"'!F5")</f>
        <v>2</v>
      </c>
    </row>
    <row r="40" spans="1:7" ht="25">
      <c r="A40" s="253">
        <f t="shared" si="2"/>
        <v>33</v>
      </c>
      <c r="B40" s="254" t="s">
        <v>62</v>
      </c>
      <c r="C40" s="254" t="s">
        <v>40</v>
      </c>
      <c r="D40" s="260">
        <v>1</v>
      </c>
      <c r="E40" s="257" cm="1">
        <f t="array" aca="1" ref="E40" ca="1">IFERROR(INDIRECT("'"&amp;$A40&amp;"'!G5"),"")</f>
        <v>0</v>
      </c>
      <c r="F40" s="257">
        <f t="shared" ca="1" si="1"/>
        <v>0</v>
      </c>
      <c r="G40" s="258" cm="1">
        <f t="array" aca="1" ref="G40" ca="1">INDIRECT("'"&amp;A40&amp;"'!F5")</f>
        <v>4</v>
      </c>
    </row>
    <row r="41" spans="1:7" ht="25">
      <c r="A41" s="253">
        <f t="shared" si="2"/>
        <v>34</v>
      </c>
      <c r="B41" s="254" t="s">
        <v>63</v>
      </c>
      <c r="C41" s="254" t="s">
        <v>40</v>
      </c>
      <c r="D41" s="260">
        <v>1</v>
      </c>
      <c r="E41" s="257" cm="1">
        <f t="array" aca="1" ref="E41" ca="1">IFERROR(INDIRECT("'"&amp;$A41&amp;"'!G5"),"")</f>
        <v>0</v>
      </c>
      <c r="F41" s="257">
        <f t="shared" ca="1" si="1"/>
        <v>0</v>
      </c>
      <c r="G41" s="258" cm="1">
        <f t="array" aca="1" ref="G41" ca="1">INDIRECT("'"&amp;A41&amp;"'!F5")</f>
        <v>1</v>
      </c>
    </row>
    <row r="42" spans="1:7">
      <c r="A42" s="253">
        <f t="shared" si="2"/>
        <v>35</v>
      </c>
      <c r="B42" s="254" t="s">
        <v>38</v>
      </c>
      <c r="C42" s="254" t="s">
        <v>39</v>
      </c>
      <c r="D42" s="260">
        <v>3</v>
      </c>
      <c r="E42" s="257" cm="1">
        <f t="array" aca="1" ref="E42" ca="1">IFERROR(INDIRECT("'"&amp;$A42&amp;"'!G5"),"")</f>
        <v>0</v>
      </c>
      <c r="F42" s="257">
        <f t="shared" ca="1" si="1"/>
        <v>0</v>
      </c>
      <c r="G42" s="258" cm="1">
        <f t="array" aca="1" ref="G42" ca="1">INDIRECT("'"&amp;A42&amp;"'!F5")</f>
        <v>1</v>
      </c>
    </row>
    <row r="43" spans="1:7">
      <c r="A43" s="253">
        <f t="shared" si="2"/>
        <v>36</v>
      </c>
      <c r="B43" s="254" t="s">
        <v>60</v>
      </c>
      <c r="C43" s="254" t="s">
        <v>91</v>
      </c>
      <c r="D43" s="260">
        <v>1</v>
      </c>
      <c r="E43" s="257" cm="1">
        <f t="array" aca="1" ref="E43" ca="1">IFERROR(INDIRECT("'"&amp;$A43&amp;"'!G5"),"")</f>
        <v>0</v>
      </c>
      <c r="F43" s="257">
        <f t="shared" ca="1" si="1"/>
        <v>0</v>
      </c>
      <c r="G43" s="258" cm="1">
        <f t="array" aca="1" ref="G43" ca="1">INDIRECT("'"&amp;A43&amp;"'!F5")</f>
        <v>2</v>
      </c>
    </row>
    <row r="44" spans="1:7">
      <c r="A44" s="253">
        <f t="shared" si="2"/>
        <v>37</v>
      </c>
      <c r="B44" s="254" t="s">
        <v>61</v>
      </c>
      <c r="C44" s="254" t="s">
        <v>92</v>
      </c>
      <c r="D44" s="260">
        <v>1</v>
      </c>
      <c r="E44" s="257" cm="1">
        <f t="array" aca="1" ref="E44" ca="1">IFERROR(INDIRECT("'"&amp;$A44&amp;"'!G5"),"")</f>
        <v>0</v>
      </c>
      <c r="F44" s="257">
        <f t="shared" ca="1" si="1"/>
        <v>0</v>
      </c>
      <c r="G44" s="258" cm="1">
        <f t="array" aca="1" ref="G44" ca="1">INDIRECT("'"&amp;A44&amp;"'!F5")</f>
        <v>1</v>
      </c>
    </row>
    <row r="45" spans="1:7">
      <c r="A45" s="253">
        <f t="shared" si="2"/>
        <v>38</v>
      </c>
      <c r="B45" s="254" t="s">
        <v>93</v>
      </c>
      <c r="C45" s="254" t="s">
        <v>90</v>
      </c>
      <c r="D45" s="260">
        <v>1</v>
      </c>
      <c r="E45" s="257" cm="1">
        <f t="array" aca="1" ref="E45" ca="1">IFERROR(INDIRECT("'"&amp;$A45&amp;"'!G5"),"")</f>
        <v>0</v>
      </c>
      <c r="F45" s="257">
        <f t="shared" ca="1" si="1"/>
        <v>0</v>
      </c>
      <c r="G45" s="258" cm="1">
        <f t="array" aca="1" ref="G45" ca="1">INDIRECT("'"&amp;A45&amp;"'!F5")</f>
        <v>2</v>
      </c>
    </row>
    <row r="46" spans="1:7" ht="25">
      <c r="A46" s="253">
        <f t="shared" si="2"/>
        <v>39</v>
      </c>
      <c r="B46" s="254" t="s">
        <v>74</v>
      </c>
      <c r="C46" s="254" t="s">
        <v>44</v>
      </c>
      <c r="D46" s="260">
        <v>2</v>
      </c>
      <c r="E46" s="257" cm="1">
        <f t="array" aca="1" ref="E46" ca="1">IFERROR(INDIRECT("'"&amp;$A46&amp;"'!G5"),"")</f>
        <v>0</v>
      </c>
      <c r="F46" s="257">
        <f t="shared" ca="1" si="1"/>
        <v>0</v>
      </c>
      <c r="G46" s="258" cm="1">
        <f t="array" aca="1" ref="G46" ca="1">INDIRECT("'"&amp;A46&amp;"'!F5")</f>
        <v>1</v>
      </c>
    </row>
    <row r="47" spans="1:7" ht="25">
      <c r="A47" s="253">
        <f t="shared" si="2"/>
        <v>40</v>
      </c>
      <c r="B47" s="254" t="s">
        <v>65</v>
      </c>
      <c r="C47" s="254" t="s">
        <v>45</v>
      </c>
      <c r="D47" s="260">
        <v>1</v>
      </c>
      <c r="E47" s="257" cm="1">
        <f t="array" aca="1" ref="E47" ca="1">IFERROR(INDIRECT("'"&amp;$A47&amp;"'!G5"),"")</f>
        <v>0</v>
      </c>
      <c r="F47" s="257">
        <f t="shared" ca="1" si="1"/>
        <v>0</v>
      </c>
      <c r="G47" s="258" cm="1">
        <f t="array" aca="1" ref="G47" ca="1">INDIRECT("'"&amp;A47&amp;"'!F5")</f>
        <v>1</v>
      </c>
    </row>
    <row r="48" spans="1:7">
      <c r="A48" s="253">
        <f t="shared" si="2"/>
        <v>41</v>
      </c>
      <c r="B48" s="254" t="s">
        <v>59</v>
      </c>
      <c r="C48" s="254" t="s">
        <v>42</v>
      </c>
      <c r="D48" s="260">
        <v>2</v>
      </c>
      <c r="E48" s="257" cm="1">
        <f t="array" aca="1" ref="E48" ca="1">IFERROR(INDIRECT("'"&amp;$A48&amp;"'!G5"),"")</f>
        <v>0</v>
      </c>
      <c r="F48" s="257">
        <f t="shared" ca="1" si="1"/>
        <v>0</v>
      </c>
      <c r="G48" s="258" cm="1">
        <f t="array" aca="1" ref="G48" ca="1">INDIRECT("'"&amp;A48&amp;"'!F5")</f>
        <v>2</v>
      </c>
    </row>
    <row r="49" spans="1:7" ht="25">
      <c r="A49" s="253">
        <f t="shared" si="2"/>
        <v>42</v>
      </c>
      <c r="B49" s="254" t="s">
        <v>73</v>
      </c>
      <c r="C49" s="254" t="s">
        <v>43</v>
      </c>
      <c r="D49" s="260">
        <v>1</v>
      </c>
      <c r="E49" s="257" cm="1">
        <f t="array" aca="1" ref="E49" ca="1">IFERROR(INDIRECT("'"&amp;$A49&amp;"'!G5"),"")</f>
        <v>0</v>
      </c>
      <c r="F49" s="257">
        <f t="shared" ca="1" si="1"/>
        <v>0</v>
      </c>
      <c r="G49" s="258" cm="1">
        <f t="array" aca="1" ref="G49" ca="1">INDIRECT("'"&amp;A49&amp;"'!F5")</f>
        <v>1</v>
      </c>
    </row>
    <row r="50" spans="1:7" ht="25">
      <c r="A50" s="253">
        <f t="shared" si="2"/>
        <v>43</v>
      </c>
      <c r="B50" s="254" t="s">
        <v>75</v>
      </c>
      <c r="C50" s="254" t="s">
        <v>46</v>
      </c>
      <c r="D50" s="260">
        <v>1</v>
      </c>
      <c r="E50" s="257" cm="1">
        <f t="array" aca="1" ref="E50" ca="1">IFERROR(INDIRECT("'"&amp;$A50&amp;"'!G5"),"")</f>
        <v>0</v>
      </c>
      <c r="F50" s="257">
        <f t="shared" ca="1" si="1"/>
        <v>0</v>
      </c>
      <c r="G50" s="258" cm="1">
        <f t="array" aca="1" ref="G50" ca="1">INDIRECT("'"&amp;A50&amp;"'!F5")</f>
        <v>1</v>
      </c>
    </row>
    <row r="51" spans="1:7">
      <c r="A51" s="253">
        <f t="shared" si="2"/>
        <v>44</v>
      </c>
      <c r="B51" s="254" t="s">
        <v>76</v>
      </c>
      <c r="C51" s="254" t="s">
        <v>47</v>
      </c>
      <c r="D51" s="260">
        <v>3</v>
      </c>
      <c r="E51" s="257" cm="1">
        <f t="array" aca="1" ref="E51" ca="1">IFERROR(INDIRECT("'"&amp;$A51&amp;"'!G5"),"")</f>
        <v>0</v>
      </c>
      <c r="F51" s="257">
        <f t="shared" ca="1" si="1"/>
        <v>0</v>
      </c>
      <c r="G51" s="258" cm="1">
        <f t="array" aca="1" ref="G51" ca="1">INDIRECT("'"&amp;A51&amp;"'!F5")</f>
        <v>1</v>
      </c>
    </row>
    <row r="52" spans="1:7">
      <c r="A52" s="253">
        <f t="shared" si="2"/>
        <v>45</v>
      </c>
      <c r="B52" s="254" t="s">
        <v>77</v>
      </c>
      <c r="C52" s="254" t="s">
        <v>48</v>
      </c>
      <c r="D52" s="260">
        <v>2</v>
      </c>
      <c r="E52" s="257" cm="1">
        <f t="array" aca="1" ref="E52" ca="1">IFERROR(INDIRECT("'"&amp;$A52&amp;"'!G5"),"")</f>
        <v>0</v>
      </c>
      <c r="F52" s="257">
        <f t="shared" ca="1" si="1"/>
        <v>0</v>
      </c>
      <c r="G52" s="258" cm="1">
        <f t="array" aca="1" ref="G52" ca="1">INDIRECT("'"&amp;A52&amp;"'!F5")</f>
        <v>1</v>
      </c>
    </row>
    <row r="53" spans="1:7" ht="25">
      <c r="A53" s="253">
        <f t="shared" si="2"/>
        <v>46</v>
      </c>
      <c r="B53" s="254" t="s">
        <v>66</v>
      </c>
      <c r="C53" s="254" t="s">
        <v>49</v>
      </c>
      <c r="D53" s="260">
        <v>1</v>
      </c>
      <c r="E53" s="257" cm="1">
        <f t="array" aca="1" ref="E53" ca="1">IFERROR(INDIRECT("'"&amp;$A53&amp;"'!G5"),"")</f>
        <v>0</v>
      </c>
      <c r="F53" s="257">
        <f t="shared" ca="1" si="1"/>
        <v>0</v>
      </c>
      <c r="G53" s="258" cm="1">
        <f t="array" aca="1" ref="G53" ca="1">INDIRECT("'"&amp;A53&amp;"'!F5")</f>
        <v>1</v>
      </c>
    </row>
    <row r="54" spans="1:7" ht="25">
      <c r="A54" s="253">
        <f t="shared" si="2"/>
        <v>47</v>
      </c>
      <c r="B54" s="254" t="s">
        <v>67</v>
      </c>
      <c r="C54" s="254" t="s">
        <v>50</v>
      </c>
      <c r="D54" s="260">
        <v>1</v>
      </c>
      <c r="E54" s="257" cm="1">
        <f t="array" aca="1" ref="E54" ca="1">IFERROR(INDIRECT("'"&amp;$A54&amp;"'!G5"),"")</f>
        <v>0</v>
      </c>
      <c r="F54" s="257">
        <f t="shared" ca="1" si="1"/>
        <v>0</v>
      </c>
      <c r="G54" s="258" cm="1">
        <f t="array" aca="1" ref="G54" ca="1">INDIRECT("'"&amp;A54&amp;"'!F5")</f>
        <v>2</v>
      </c>
    </row>
    <row r="55" spans="1:7" ht="25">
      <c r="A55" s="253">
        <f t="shared" si="2"/>
        <v>48</v>
      </c>
      <c r="B55" s="254" t="s">
        <v>68</v>
      </c>
      <c r="C55" s="254" t="s">
        <v>51</v>
      </c>
      <c r="D55" s="260">
        <v>1</v>
      </c>
      <c r="E55" s="257" cm="1">
        <f t="array" aca="1" ref="E55" ca="1">IFERROR(INDIRECT("'"&amp;$A55&amp;"'!G5"),"")</f>
        <v>0</v>
      </c>
      <c r="F55" s="257">
        <f t="shared" ca="1" si="1"/>
        <v>0</v>
      </c>
      <c r="G55" s="258" cm="1">
        <f t="array" aca="1" ref="G55" ca="1">INDIRECT("'"&amp;A55&amp;"'!F5")</f>
        <v>1</v>
      </c>
    </row>
    <row r="56" spans="1:7" ht="25">
      <c r="A56" s="253">
        <f t="shared" si="2"/>
        <v>49</v>
      </c>
      <c r="B56" s="254" t="s">
        <v>89</v>
      </c>
      <c r="C56" s="254" t="s">
        <v>94</v>
      </c>
      <c r="D56" s="260">
        <v>1</v>
      </c>
      <c r="E56" s="257" cm="1">
        <f t="array" aca="1" ref="E56" ca="1">IFERROR(INDIRECT("'"&amp;$A56&amp;"'!G5"),"")</f>
        <v>0</v>
      </c>
      <c r="F56" s="257">
        <f t="shared" ca="1" si="1"/>
        <v>0</v>
      </c>
      <c r="G56" s="258" cm="1">
        <f t="array" aca="1" ref="G56" ca="1">INDIRECT("'"&amp;A56&amp;"'!F5")</f>
        <v>1</v>
      </c>
    </row>
    <row r="57" spans="1:7">
      <c r="A57" s="253">
        <f t="shared" si="2"/>
        <v>50</v>
      </c>
      <c r="B57" s="254" t="s">
        <v>78</v>
      </c>
      <c r="C57" s="254" t="s">
        <v>52</v>
      </c>
      <c r="D57" s="260">
        <v>2</v>
      </c>
      <c r="E57" s="257" cm="1">
        <f t="array" aca="1" ref="E57" ca="1">IFERROR(INDIRECT("'"&amp;$A57&amp;"'!G5"),"")</f>
        <v>0</v>
      </c>
      <c r="F57" s="257">
        <f t="shared" ca="1" si="1"/>
        <v>0</v>
      </c>
      <c r="G57" s="258" cm="1">
        <f t="array" aca="1" ref="G57" ca="1">INDIRECT("'"&amp;A57&amp;"'!F5")</f>
        <v>2</v>
      </c>
    </row>
    <row r="58" spans="1:7" ht="25">
      <c r="A58" s="253">
        <f t="shared" si="2"/>
        <v>51</v>
      </c>
      <c r="B58" s="254" t="s">
        <v>69</v>
      </c>
      <c r="C58" s="254" t="s">
        <v>53</v>
      </c>
      <c r="D58" s="260">
        <v>1</v>
      </c>
      <c r="E58" s="257" cm="1">
        <f t="array" aca="1" ref="E58" ca="1">IFERROR(INDIRECT("'"&amp;$A58&amp;"'!G5"),"")</f>
        <v>0</v>
      </c>
      <c r="F58" s="257">
        <f t="shared" ca="1" si="1"/>
        <v>0</v>
      </c>
      <c r="G58" s="258" cm="1">
        <f t="array" aca="1" ref="G58" ca="1">INDIRECT("'"&amp;A58&amp;"'!F5")</f>
        <v>1</v>
      </c>
    </row>
    <row r="59" spans="1:7" ht="25">
      <c r="A59" s="253">
        <f t="shared" si="2"/>
        <v>52</v>
      </c>
      <c r="B59" s="254" t="s">
        <v>79</v>
      </c>
      <c r="C59" s="254" t="s">
        <v>54</v>
      </c>
      <c r="D59" s="260">
        <v>2</v>
      </c>
      <c r="E59" s="257" cm="1">
        <f t="array" aca="1" ref="E59" ca="1">IFERROR(INDIRECT("'"&amp;$A59&amp;"'!G5"),"")</f>
        <v>0</v>
      </c>
      <c r="F59" s="257">
        <f t="shared" ca="1" si="1"/>
        <v>0</v>
      </c>
      <c r="G59" s="258" cm="1">
        <f t="array" aca="1" ref="G59" ca="1">INDIRECT("'"&amp;A59&amp;"'!F5")</f>
        <v>1</v>
      </c>
    </row>
    <row r="60" spans="1:7">
      <c r="A60" s="253">
        <f t="shared" si="2"/>
        <v>53</v>
      </c>
      <c r="B60" s="254" t="s">
        <v>70</v>
      </c>
      <c r="C60" s="254" t="s">
        <v>55</v>
      </c>
      <c r="D60" s="260">
        <v>1</v>
      </c>
      <c r="E60" s="257" cm="1">
        <f t="array" aca="1" ref="E60" ca="1">IFERROR(INDIRECT("'"&amp;$A60&amp;"'!G5"),"")</f>
        <v>0</v>
      </c>
      <c r="F60" s="257">
        <f t="shared" ca="1" si="1"/>
        <v>0</v>
      </c>
      <c r="G60" s="258" cm="1">
        <f t="array" aca="1" ref="G60" ca="1">INDIRECT("'"&amp;A60&amp;"'!F5")</f>
        <v>1</v>
      </c>
    </row>
    <row r="61" spans="1:7" ht="25">
      <c r="A61" s="253">
        <f t="shared" si="2"/>
        <v>54</v>
      </c>
      <c r="B61" s="254" t="s">
        <v>80</v>
      </c>
      <c r="C61" s="254" t="s">
        <v>56</v>
      </c>
      <c r="D61" s="260">
        <v>2</v>
      </c>
      <c r="E61" s="257" cm="1">
        <f t="array" aca="1" ref="E61" ca="1">IFERROR(INDIRECT("'"&amp;$A61&amp;"'!G5"),"")</f>
        <v>0</v>
      </c>
      <c r="F61" s="257">
        <f t="shared" ca="1" si="1"/>
        <v>0</v>
      </c>
      <c r="G61" s="258" cm="1">
        <f t="array" aca="1" ref="G61" ca="1">INDIRECT("'"&amp;A61&amp;"'!F5")</f>
        <v>1</v>
      </c>
    </row>
    <row r="62" spans="1:7" ht="25">
      <c r="A62" s="253">
        <f t="shared" si="2"/>
        <v>55</v>
      </c>
      <c r="B62" s="254" t="s">
        <v>81</v>
      </c>
      <c r="C62" s="254" t="s">
        <v>57</v>
      </c>
      <c r="D62" s="260">
        <v>2</v>
      </c>
      <c r="E62" s="257" cm="1">
        <f t="array" aca="1" ref="E62" ca="1">IFERROR(INDIRECT("'"&amp;$A62&amp;"'!G5"),"")</f>
        <v>0</v>
      </c>
      <c r="F62" s="257">
        <f t="shared" ca="1" si="1"/>
        <v>0</v>
      </c>
      <c r="G62" s="258" cm="1">
        <f t="array" aca="1" ref="G62" ca="1">INDIRECT("'"&amp;A62&amp;"'!F5")</f>
        <v>1</v>
      </c>
    </row>
    <row r="63" spans="1:7">
      <c r="A63" s="253">
        <f t="shared" si="2"/>
        <v>56</v>
      </c>
      <c r="B63" s="254" t="s">
        <v>82</v>
      </c>
      <c r="C63" s="254" t="s">
        <v>290</v>
      </c>
      <c r="D63" s="260">
        <v>2</v>
      </c>
      <c r="E63" s="257" cm="1">
        <f t="array" aca="1" ref="E63" ca="1">IFERROR(INDIRECT("'"&amp;$A63&amp;"'!G5"),"")</f>
        <v>0</v>
      </c>
      <c r="F63" s="257">
        <f t="shared" ca="1" si="1"/>
        <v>0</v>
      </c>
      <c r="G63" s="258" cm="1">
        <f t="array" aca="1" ref="G63" ca="1">INDIRECT("'"&amp;A63&amp;"'!F5")</f>
        <v>1</v>
      </c>
    </row>
    <row r="64" spans="1:7" ht="13">
      <c r="A64" s="262"/>
      <c r="B64" s="263" t="s">
        <v>37</v>
      </c>
      <c r="C64" s="263" t="s">
        <v>536</v>
      </c>
      <c r="D64" s="264">
        <v>1</v>
      </c>
      <c r="E64" s="265"/>
      <c r="F64" s="265"/>
      <c r="G64" s="266"/>
    </row>
    <row r="65" spans="1:7">
      <c r="A65" s="253">
        <v>57</v>
      </c>
      <c r="B65" s="254" t="s">
        <v>33</v>
      </c>
      <c r="C65" s="254" t="s">
        <v>537</v>
      </c>
      <c r="D65" s="260">
        <v>1</v>
      </c>
      <c r="E65" s="257" cm="1">
        <f t="array" aca="1" ref="E65" ca="1">IFERROR(INDIRECT("'"&amp;$A65&amp;"'!G5"),"")</f>
        <v>0</v>
      </c>
      <c r="F65" s="257">
        <f t="shared" ca="1" si="1"/>
        <v>0</v>
      </c>
      <c r="G65" s="258" cm="1">
        <f t="array" aca="1" ref="G65" ca="1">INDIRECT("'"&amp;A65&amp;"'!F5")</f>
        <v>1</v>
      </c>
    </row>
    <row r="66" spans="1:7">
      <c r="A66" s="253">
        <f t="shared" ref="A66:A72" si="3">A65+1</f>
        <v>58</v>
      </c>
      <c r="B66" s="254" t="s">
        <v>34</v>
      </c>
      <c r="C66" s="254" t="s">
        <v>538</v>
      </c>
      <c r="D66" s="260">
        <v>1</v>
      </c>
      <c r="E66" s="257" cm="1">
        <f t="array" aca="1" ref="E66" ca="1">IFERROR(INDIRECT("'"&amp;$A66&amp;"'!G5"),"")</f>
        <v>0</v>
      </c>
      <c r="F66" s="257">
        <f t="shared" ca="1" si="1"/>
        <v>0</v>
      </c>
      <c r="G66" s="258" cm="1">
        <f t="array" aca="1" ref="G66" ca="1">INDIRECT("'"&amp;A66&amp;"'!F5")</f>
        <v>1</v>
      </c>
    </row>
    <row r="67" spans="1:7" ht="25">
      <c r="A67" s="253">
        <f t="shared" si="3"/>
        <v>59</v>
      </c>
      <c r="B67" s="254" t="s">
        <v>35</v>
      </c>
      <c r="C67" s="254" t="s">
        <v>86</v>
      </c>
      <c r="D67" s="260">
        <v>1</v>
      </c>
      <c r="E67" s="257" cm="1">
        <f t="array" aca="1" ref="E67" ca="1">IFERROR(INDIRECT("'"&amp;$A67&amp;"'!G5"),"")</f>
        <v>0</v>
      </c>
      <c r="F67" s="257">
        <f t="shared" ca="1" si="1"/>
        <v>0</v>
      </c>
      <c r="G67" s="258" cm="1">
        <f t="array" aca="1" ref="G67" ca="1">INDIRECT("'"&amp;A67&amp;"'!F5")</f>
        <v>2</v>
      </c>
    </row>
    <row r="68" spans="1:7" ht="25">
      <c r="A68" s="253">
        <f t="shared" si="3"/>
        <v>60</v>
      </c>
      <c r="B68" s="254" t="s">
        <v>83</v>
      </c>
      <c r="C68" s="254" t="s">
        <v>85</v>
      </c>
      <c r="D68" s="260">
        <v>2</v>
      </c>
      <c r="E68" s="257" cm="1">
        <f t="array" aca="1" ref="E68" ca="1">IFERROR(INDIRECT("'"&amp;$A68&amp;"'!G5"),"")</f>
        <v>0</v>
      </c>
      <c r="F68" s="257">
        <f t="shared" ca="1" si="1"/>
        <v>0</v>
      </c>
      <c r="G68" s="258" cm="1">
        <f t="array" aca="1" ref="G68" ca="1">INDIRECT("'"&amp;A68&amp;"'!F5")</f>
        <v>2</v>
      </c>
    </row>
    <row r="69" spans="1:7" ht="25">
      <c r="A69" s="253">
        <f t="shared" si="3"/>
        <v>61</v>
      </c>
      <c r="B69" s="254" t="s">
        <v>84</v>
      </c>
      <c r="C69" s="254" t="s">
        <v>87</v>
      </c>
      <c r="D69" s="260">
        <v>2</v>
      </c>
      <c r="E69" s="257" cm="1">
        <f t="array" aca="1" ref="E69" ca="1">IFERROR(INDIRECT("'"&amp;$A69&amp;"'!G5"),"")</f>
        <v>0</v>
      </c>
      <c r="F69" s="257">
        <f t="shared" ca="1" si="1"/>
        <v>0</v>
      </c>
      <c r="G69" s="258" cm="1">
        <f t="array" aca="1" ref="G69" ca="1">INDIRECT("'"&amp;A69&amp;"'!F5")</f>
        <v>3</v>
      </c>
    </row>
    <row r="70" spans="1:7">
      <c r="A70" s="253">
        <f t="shared" si="3"/>
        <v>62</v>
      </c>
      <c r="B70" s="254" t="s">
        <v>36</v>
      </c>
      <c r="C70" s="254" t="s">
        <v>88</v>
      </c>
      <c r="D70" s="260">
        <v>1</v>
      </c>
      <c r="E70" s="257" cm="1">
        <f t="array" aca="1" ref="E70" ca="1">IFERROR(INDIRECT("'"&amp;$A70&amp;"'!G5"),"")</f>
        <v>0</v>
      </c>
      <c r="F70" s="257">
        <f t="shared" ca="1" si="1"/>
        <v>0</v>
      </c>
      <c r="G70" s="258" cm="1">
        <f t="array" aca="1" ref="G70" ca="1">INDIRECT("'"&amp;A70&amp;"'!F5")</f>
        <v>2</v>
      </c>
    </row>
    <row r="71" spans="1:7" ht="25">
      <c r="A71" s="253">
        <f t="shared" si="3"/>
        <v>63</v>
      </c>
      <c r="B71" s="254" t="s">
        <v>71</v>
      </c>
      <c r="C71" s="254" t="s">
        <v>166</v>
      </c>
      <c r="D71" s="260">
        <v>1</v>
      </c>
      <c r="E71" s="257" cm="1">
        <f t="array" aca="1" ref="E71" ca="1">IFERROR(INDIRECT("'"&amp;$A71&amp;"'!G5"),"")</f>
        <v>0</v>
      </c>
      <c r="F71" s="257">
        <f t="shared" ca="1" si="1"/>
        <v>0</v>
      </c>
      <c r="G71" s="258" cm="1">
        <f t="array" aca="1" ref="G71" ca="1">INDIRECT("'"&amp;A71&amp;"'!F5")</f>
        <v>2</v>
      </c>
    </row>
    <row r="72" spans="1:7" ht="25">
      <c r="A72" s="253">
        <f t="shared" si="3"/>
        <v>64</v>
      </c>
      <c r="B72" s="254" t="s">
        <v>72</v>
      </c>
      <c r="C72" s="254" t="s">
        <v>58</v>
      </c>
      <c r="D72" s="260">
        <v>1</v>
      </c>
      <c r="E72" s="257" cm="1">
        <f t="array" aca="1" ref="E72" ca="1">IFERROR(INDIRECT("'"&amp;$A72&amp;"'!G5"),"")</f>
        <v>0</v>
      </c>
      <c r="F72" s="257">
        <f t="shared" ca="1" si="1"/>
        <v>0</v>
      </c>
      <c r="G72" s="258" cm="1">
        <f t="array" aca="1" ref="G72" ca="1">INDIRECT("'"&amp;A72&amp;"'!F5")</f>
        <v>3</v>
      </c>
    </row>
    <row r="73" spans="1:7" ht="13">
      <c r="A73" s="262"/>
      <c r="B73" s="263" t="s">
        <v>116</v>
      </c>
      <c r="C73" s="263" t="s">
        <v>539</v>
      </c>
      <c r="D73" s="264">
        <v>1</v>
      </c>
      <c r="E73" s="265"/>
      <c r="F73" s="265"/>
      <c r="G73" s="266"/>
    </row>
    <row r="74" spans="1:7">
      <c r="A74" s="253">
        <v>65</v>
      </c>
      <c r="B74" s="254" t="s">
        <v>99</v>
      </c>
      <c r="C74" s="254" t="s">
        <v>297</v>
      </c>
      <c r="D74" s="260">
        <v>1</v>
      </c>
      <c r="E74" s="257" cm="1">
        <f t="array" aca="1" ref="E74" ca="1">IFERROR(INDIRECT("'"&amp;$A74&amp;"'!G5"),"")</f>
        <v>0</v>
      </c>
      <c r="F74" s="257">
        <f t="shared" ref="F74:F136" ca="1" si="4">IFERROR($E74*4,"")</f>
        <v>0</v>
      </c>
      <c r="G74" s="258" cm="1">
        <f t="array" aca="1" ref="G74" ca="1">INDIRECT("'"&amp;A74&amp;"'!F5")</f>
        <v>1</v>
      </c>
    </row>
    <row r="75" spans="1:7">
      <c r="A75" s="253">
        <f t="shared" ref="A75:A107" si="5">A74+1</f>
        <v>66</v>
      </c>
      <c r="B75" s="254" t="s">
        <v>98</v>
      </c>
      <c r="C75" s="254" t="s">
        <v>147</v>
      </c>
      <c r="D75" s="260">
        <v>1</v>
      </c>
      <c r="E75" s="257" cm="1">
        <f t="array" aca="1" ref="E75" ca="1">IFERROR(INDIRECT("'"&amp;$A75&amp;"'!G5"),"")</f>
        <v>0</v>
      </c>
      <c r="F75" s="257">
        <f t="shared" ca="1" si="4"/>
        <v>0</v>
      </c>
      <c r="G75" s="258" cm="1">
        <f t="array" aca="1" ref="G75" ca="1">INDIRECT("'"&amp;A75&amp;"'!F5")</f>
        <v>1</v>
      </c>
    </row>
    <row r="76" spans="1:7" ht="25">
      <c r="A76" s="253">
        <f t="shared" si="5"/>
        <v>67</v>
      </c>
      <c r="B76" s="254" t="s">
        <v>112</v>
      </c>
      <c r="C76" s="254" t="s">
        <v>148</v>
      </c>
      <c r="D76" s="260">
        <v>2</v>
      </c>
      <c r="E76" s="257" cm="1">
        <f t="array" aca="1" ref="E76" ca="1">IFERROR(INDIRECT("'"&amp;$A76&amp;"'!G5"),"")</f>
        <v>0</v>
      </c>
      <c r="F76" s="257">
        <f t="shared" ca="1" si="4"/>
        <v>0</v>
      </c>
      <c r="G76" s="258" cm="1">
        <f t="array" aca="1" ref="G76" ca="1">INDIRECT("'"&amp;A76&amp;"'!F5")</f>
        <v>3</v>
      </c>
    </row>
    <row r="77" spans="1:7" ht="25">
      <c r="A77" s="253">
        <f t="shared" si="5"/>
        <v>68</v>
      </c>
      <c r="B77" s="254" t="s">
        <v>113</v>
      </c>
      <c r="C77" s="254" t="s">
        <v>162</v>
      </c>
      <c r="D77" s="260">
        <v>2</v>
      </c>
      <c r="E77" s="257" cm="1">
        <f t="array" aca="1" ref="E77" ca="1">IFERROR(INDIRECT("'"&amp;$A77&amp;"'!G5"),"")</f>
        <v>0</v>
      </c>
      <c r="F77" s="257">
        <f t="shared" ca="1" si="4"/>
        <v>0</v>
      </c>
      <c r="G77" s="258" cm="1">
        <f t="array" aca="1" ref="G77" ca="1">INDIRECT("'"&amp;A77&amp;"'!F5")</f>
        <v>2</v>
      </c>
    </row>
    <row r="78" spans="1:7">
      <c r="A78" s="253">
        <f t="shared" si="5"/>
        <v>69</v>
      </c>
      <c r="B78" s="254" t="s">
        <v>165</v>
      </c>
      <c r="C78" s="254" t="s">
        <v>167</v>
      </c>
      <c r="D78" s="260">
        <v>2</v>
      </c>
      <c r="E78" s="257" cm="1">
        <f t="array" aca="1" ref="E78" ca="1">IFERROR(INDIRECT("'"&amp;$A78&amp;"'!G5"),"")</f>
        <v>0</v>
      </c>
      <c r="F78" s="257">
        <f t="shared" ca="1" si="4"/>
        <v>0</v>
      </c>
      <c r="G78" s="258" cm="1">
        <f t="array" aca="1" ref="G78" ca="1">INDIRECT("'"&amp;A78&amp;"'!F5")</f>
        <v>2</v>
      </c>
    </row>
    <row r="79" spans="1:7">
      <c r="A79" s="253">
        <f t="shared" si="5"/>
        <v>70</v>
      </c>
      <c r="B79" s="254" t="s">
        <v>100</v>
      </c>
      <c r="C79" s="254" t="s">
        <v>160</v>
      </c>
      <c r="D79" s="260">
        <v>1</v>
      </c>
      <c r="E79" s="257" cm="1">
        <f t="array" aca="1" ref="E79" ca="1">IFERROR(INDIRECT("'"&amp;$A79&amp;"'!G5"),"")</f>
        <v>0</v>
      </c>
      <c r="F79" s="257">
        <f t="shared" ca="1" si="4"/>
        <v>0</v>
      </c>
      <c r="G79" s="258" cm="1">
        <f t="array" aca="1" ref="G79" ca="1">INDIRECT("'"&amp;A79&amp;"'!F5")</f>
        <v>1</v>
      </c>
    </row>
    <row r="80" spans="1:7">
      <c r="A80" s="253">
        <f t="shared" si="5"/>
        <v>71</v>
      </c>
      <c r="B80" s="254" t="s">
        <v>101</v>
      </c>
      <c r="C80" s="254" t="s">
        <v>161</v>
      </c>
      <c r="D80" s="260">
        <v>2</v>
      </c>
      <c r="E80" s="257" cm="1">
        <f t="array" aca="1" ref="E80" ca="1">IFERROR(INDIRECT("'"&amp;$A80&amp;"'!G5"),"")</f>
        <v>0</v>
      </c>
      <c r="F80" s="257">
        <f t="shared" ca="1" si="4"/>
        <v>0</v>
      </c>
      <c r="G80" s="258" cm="1">
        <f t="array" aca="1" ref="G80" ca="1">INDIRECT("'"&amp;A80&amp;"'!F5")</f>
        <v>1</v>
      </c>
    </row>
    <row r="81" spans="1:7" ht="25">
      <c r="A81" s="253">
        <f t="shared" si="5"/>
        <v>72</v>
      </c>
      <c r="B81" s="254" t="s">
        <v>114</v>
      </c>
      <c r="C81" s="254" t="s">
        <v>152</v>
      </c>
      <c r="D81" s="260">
        <v>2</v>
      </c>
      <c r="E81" s="257" cm="1">
        <f t="array" aca="1" ref="E81" ca="1">IFERROR(INDIRECT("'"&amp;$A81&amp;"'!G5"),"")</f>
        <v>0</v>
      </c>
      <c r="F81" s="257">
        <f t="shared" ca="1" si="4"/>
        <v>0</v>
      </c>
      <c r="G81" s="258" cm="1">
        <f t="array" aca="1" ref="G81" ca="1">INDIRECT("'"&amp;A81&amp;"'!F5")</f>
        <v>1</v>
      </c>
    </row>
    <row r="82" spans="1:7">
      <c r="A82" s="253">
        <f t="shared" si="5"/>
        <v>73</v>
      </c>
      <c r="B82" s="254" t="s">
        <v>102</v>
      </c>
      <c r="C82" s="254" t="s">
        <v>151</v>
      </c>
      <c r="D82" s="260">
        <v>1</v>
      </c>
      <c r="E82" s="257" cm="1">
        <f t="array" aca="1" ref="E82" ca="1">IFERROR(INDIRECT("'"&amp;$A82&amp;"'!G5"),"")</f>
        <v>0</v>
      </c>
      <c r="F82" s="257">
        <f t="shared" ca="1" si="4"/>
        <v>0</v>
      </c>
      <c r="G82" s="258" cm="1">
        <f t="array" aca="1" ref="G82" ca="1">INDIRECT("'"&amp;A82&amp;"'!F5")</f>
        <v>1</v>
      </c>
    </row>
    <row r="83" spans="1:7" ht="25">
      <c r="A83" s="253">
        <f t="shared" si="5"/>
        <v>74</v>
      </c>
      <c r="B83" s="254" t="s">
        <v>103</v>
      </c>
      <c r="C83" s="254" t="s">
        <v>154</v>
      </c>
      <c r="D83" s="260">
        <v>1</v>
      </c>
      <c r="E83" s="257" cm="1">
        <f t="array" aca="1" ref="E83" ca="1">IFERROR(INDIRECT("'"&amp;$A83&amp;"'!G5"),"")</f>
        <v>0</v>
      </c>
      <c r="F83" s="257">
        <f t="shared" ca="1" si="4"/>
        <v>0</v>
      </c>
      <c r="G83" s="258" cm="1">
        <f t="array" aca="1" ref="G83" ca="1">INDIRECT("'"&amp;A83&amp;"'!F5")</f>
        <v>1</v>
      </c>
    </row>
    <row r="84" spans="1:7" ht="25">
      <c r="A84" s="253">
        <f t="shared" si="5"/>
        <v>75</v>
      </c>
      <c r="B84" s="254" t="s">
        <v>104</v>
      </c>
      <c r="C84" s="254" t="s">
        <v>153</v>
      </c>
      <c r="D84" s="260">
        <v>1</v>
      </c>
      <c r="E84" s="257" cm="1">
        <f t="array" aca="1" ref="E84" ca="1">IFERROR(INDIRECT("'"&amp;$A84&amp;"'!G5"),"")</f>
        <v>0</v>
      </c>
      <c r="F84" s="257">
        <f t="shared" ca="1" si="4"/>
        <v>0</v>
      </c>
      <c r="G84" s="258" cm="1">
        <f t="array" aca="1" ref="G84" ca="1">INDIRECT("'"&amp;A84&amp;"'!F5")</f>
        <v>1</v>
      </c>
    </row>
    <row r="85" spans="1:7">
      <c r="A85" s="253">
        <f t="shared" si="5"/>
        <v>76</v>
      </c>
      <c r="B85" s="254" t="s">
        <v>115</v>
      </c>
      <c r="C85" s="254" t="s">
        <v>158</v>
      </c>
      <c r="D85" s="260">
        <v>2</v>
      </c>
      <c r="E85" s="257" cm="1">
        <f t="array" aca="1" ref="E85" ca="1">IFERROR(INDIRECT("'"&amp;$A85&amp;"'!G5"),"")</f>
        <v>0</v>
      </c>
      <c r="F85" s="257">
        <f t="shared" ca="1" si="4"/>
        <v>0</v>
      </c>
      <c r="G85" s="258" cm="1">
        <f t="array" aca="1" ref="G85" ca="1">INDIRECT("'"&amp;A85&amp;"'!F5")</f>
        <v>2</v>
      </c>
    </row>
    <row r="86" spans="1:7" ht="50">
      <c r="A86" s="253">
        <f t="shared" si="5"/>
        <v>77</v>
      </c>
      <c r="B86" s="254" t="s">
        <v>105</v>
      </c>
      <c r="C86" s="254" t="s">
        <v>155</v>
      </c>
      <c r="D86" s="260">
        <v>1</v>
      </c>
      <c r="E86" s="257" cm="1">
        <f t="array" aca="1" ref="E86" ca="1">IFERROR(INDIRECT("'"&amp;$A86&amp;"'!G5"),"")</f>
        <v>0</v>
      </c>
      <c r="F86" s="257">
        <f t="shared" ca="1" si="4"/>
        <v>0</v>
      </c>
      <c r="G86" s="258" cm="1">
        <f t="array" aca="1" ref="G86" ca="1">INDIRECT("'"&amp;A86&amp;"'!F5")</f>
        <v>1</v>
      </c>
    </row>
    <row r="87" spans="1:7">
      <c r="A87" s="253">
        <f t="shared" si="5"/>
        <v>78</v>
      </c>
      <c r="B87" s="254" t="s">
        <v>118</v>
      </c>
      <c r="C87" s="254" t="s">
        <v>159</v>
      </c>
      <c r="D87" s="260">
        <v>2</v>
      </c>
      <c r="E87" s="257" cm="1">
        <f t="array" aca="1" ref="E87" ca="1">IFERROR(INDIRECT("'"&amp;$A87&amp;"'!G5"),"")</f>
        <v>0</v>
      </c>
      <c r="F87" s="257">
        <f t="shared" ca="1" si="4"/>
        <v>0</v>
      </c>
      <c r="G87" s="258" cm="1">
        <f t="array" aca="1" ref="G87" ca="1">INDIRECT("'"&amp;A87&amp;"'!F5")</f>
        <v>1</v>
      </c>
    </row>
    <row r="88" spans="1:7" ht="37.5">
      <c r="A88" s="253">
        <f t="shared" si="5"/>
        <v>79</v>
      </c>
      <c r="B88" s="254" t="s">
        <v>106</v>
      </c>
      <c r="C88" s="254" t="s">
        <v>156</v>
      </c>
      <c r="D88" s="260">
        <v>1</v>
      </c>
      <c r="E88" s="257" cm="1">
        <f t="array" aca="1" ref="E88" ca="1">IFERROR(INDIRECT("'"&amp;$A88&amp;"'!G5"),"")</f>
        <v>0</v>
      </c>
      <c r="F88" s="257">
        <f t="shared" ca="1" si="4"/>
        <v>0</v>
      </c>
      <c r="G88" s="258" cm="1">
        <f t="array" aca="1" ref="G88" ca="1">INDIRECT("'"&amp;A88&amp;"'!F5")</f>
        <v>1</v>
      </c>
    </row>
    <row r="89" spans="1:7" ht="25">
      <c r="A89" s="253">
        <f t="shared" si="5"/>
        <v>80</v>
      </c>
      <c r="B89" s="254" t="s">
        <v>107</v>
      </c>
      <c r="C89" s="254" t="s">
        <v>150</v>
      </c>
      <c r="D89" s="260">
        <v>1</v>
      </c>
      <c r="E89" s="257" cm="1">
        <f t="array" aca="1" ref="E89" ca="1">IFERROR(INDIRECT("'"&amp;$A89&amp;"'!G5"),"")</f>
        <v>0</v>
      </c>
      <c r="F89" s="257">
        <f t="shared" ca="1" si="4"/>
        <v>0</v>
      </c>
      <c r="G89" s="258" cm="1">
        <f t="array" aca="1" ref="G89" ca="1">INDIRECT("'"&amp;A89&amp;"'!F5")</f>
        <v>2</v>
      </c>
    </row>
    <row r="90" spans="1:7">
      <c r="A90" s="253">
        <f t="shared" si="5"/>
        <v>81</v>
      </c>
      <c r="B90" s="254" t="s">
        <v>305</v>
      </c>
      <c r="C90" s="254" t="s">
        <v>157</v>
      </c>
      <c r="D90" s="260">
        <v>2</v>
      </c>
      <c r="E90" s="257" cm="1">
        <f t="array" aca="1" ref="E90" ca="1">IFERROR(INDIRECT("'"&amp;$A90&amp;"'!G5"),"")</f>
        <v>0</v>
      </c>
      <c r="F90" s="257">
        <f t="shared" ca="1" si="4"/>
        <v>0</v>
      </c>
      <c r="G90" s="258" cm="1">
        <f t="array" aca="1" ref="G90" ca="1">INDIRECT("'"&amp;A90&amp;"'!F5")</f>
        <v>2</v>
      </c>
    </row>
    <row r="91" spans="1:7" ht="25">
      <c r="A91" s="253">
        <f t="shared" si="5"/>
        <v>82</v>
      </c>
      <c r="B91" s="254" t="s">
        <v>108</v>
      </c>
      <c r="C91" s="254" t="s">
        <v>149</v>
      </c>
      <c r="D91" s="260">
        <v>1</v>
      </c>
      <c r="E91" s="257" cm="1">
        <f t="array" aca="1" ref="E91" ca="1">IFERROR(INDIRECT("'"&amp;$A91&amp;"'!G5"),"")</f>
        <v>0</v>
      </c>
      <c r="F91" s="257">
        <f t="shared" ca="1" si="4"/>
        <v>0</v>
      </c>
      <c r="G91" s="258" cm="1">
        <f t="array" aca="1" ref="G91" ca="1">INDIRECT("'"&amp;A91&amp;"'!F5")</f>
        <v>1</v>
      </c>
    </row>
    <row r="92" spans="1:7" ht="37.5">
      <c r="A92" s="253">
        <f t="shared" si="5"/>
        <v>83</v>
      </c>
      <c r="B92" s="254" t="s">
        <v>120</v>
      </c>
      <c r="C92" s="254" t="s">
        <v>119</v>
      </c>
      <c r="D92" s="260">
        <v>2</v>
      </c>
      <c r="E92" s="257" cm="1">
        <f t="array" aca="1" ref="E92" ca="1">IFERROR(INDIRECT("'"&amp;$A92&amp;"'!G5"),"")</f>
        <v>0</v>
      </c>
      <c r="F92" s="257">
        <f t="shared" ca="1" si="4"/>
        <v>0</v>
      </c>
      <c r="G92" s="258" cm="1">
        <f t="array" aca="1" ref="G92" ca="1">INDIRECT("'"&amp;A92&amp;"'!F5")</f>
        <v>1</v>
      </c>
    </row>
    <row r="93" spans="1:7" ht="25">
      <c r="A93" s="253">
        <f t="shared" si="5"/>
        <v>84</v>
      </c>
      <c r="B93" s="254" t="s">
        <v>133</v>
      </c>
      <c r="C93" s="254" t="s">
        <v>121</v>
      </c>
      <c r="D93" s="260">
        <v>2</v>
      </c>
      <c r="E93" s="257" cm="1">
        <f t="array" aca="1" ref="E93" ca="1">IFERROR(INDIRECT("'"&amp;$A93&amp;"'!G5"),"")</f>
        <v>0</v>
      </c>
      <c r="F93" s="257">
        <f t="shared" ca="1" si="4"/>
        <v>0</v>
      </c>
      <c r="G93" s="258" cm="1">
        <f t="array" aca="1" ref="G93" ca="1">INDIRECT("'"&amp;A93&amp;"'!F5")</f>
        <v>1</v>
      </c>
    </row>
    <row r="94" spans="1:7" ht="25">
      <c r="A94" s="253">
        <f t="shared" si="5"/>
        <v>85</v>
      </c>
      <c r="B94" s="254" t="s">
        <v>134</v>
      </c>
      <c r="C94" s="254" t="s">
        <v>122</v>
      </c>
      <c r="D94" s="260">
        <v>3</v>
      </c>
      <c r="E94" s="257" cm="1">
        <f t="array" aca="1" ref="E94" ca="1">IFERROR(INDIRECT("'"&amp;$A94&amp;"'!G5"),"")</f>
        <v>0</v>
      </c>
      <c r="F94" s="257">
        <f t="shared" ca="1" si="4"/>
        <v>0</v>
      </c>
      <c r="G94" s="258" cm="1">
        <f t="array" aca="1" ref="G94" ca="1">INDIRECT("'"&amp;A94&amp;"'!F5")</f>
        <v>1</v>
      </c>
    </row>
    <row r="95" spans="1:7" ht="37.5">
      <c r="A95" s="253">
        <f t="shared" si="5"/>
        <v>86</v>
      </c>
      <c r="B95" s="254" t="s">
        <v>135</v>
      </c>
      <c r="C95" s="254" t="s">
        <v>540</v>
      </c>
      <c r="D95" s="260">
        <v>2</v>
      </c>
      <c r="E95" s="257" cm="1">
        <f t="array" aca="1" ref="E95" ca="1">IFERROR(INDIRECT("'"&amp;$A95&amp;"'!G5"),"")</f>
        <v>0</v>
      </c>
      <c r="F95" s="257">
        <f t="shared" ca="1" si="4"/>
        <v>0</v>
      </c>
      <c r="G95" s="258" cm="1">
        <f t="array" aca="1" ref="G95" ca="1">INDIRECT("'"&amp;A95&amp;"'!F5")</f>
        <v>1</v>
      </c>
    </row>
    <row r="96" spans="1:7" ht="25">
      <c r="A96" s="253">
        <f t="shared" si="5"/>
        <v>87</v>
      </c>
      <c r="B96" s="254" t="s">
        <v>136</v>
      </c>
      <c r="C96" s="254" t="s">
        <v>123</v>
      </c>
      <c r="D96" s="260">
        <v>2</v>
      </c>
      <c r="E96" s="257" cm="1">
        <f t="array" aca="1" ref="E96" ca="1">IFERROR(INDIRECT("'"&amp;$A96&amp;"'!G5"),"")</f>
        <v>0</v>
      </c>
      <c r="F96" s="257">
        <f t="shared" ca="1" si="4"/>
        <v>0</v>
      </c>
      <c r="G96" s="258" cm="1">
        <f t="array" aca="1" ref="G96" ca="1">INDIRECT("'"&amp;A96&amp;"'!F5")</f>
        <v>2</v>
      </c>
    </row>
    <row r="97" spans="1:7">
      <c r="A97" s="253">
        <f t="shared" si="5"/>
        <v>88</v>
      </c>
      <c r="B97" s="254" t="s">
        <v>137</v>
      </c>
      <c r="C97" s="254" t="s">
        <v>124</v>
      </c>
      <c r="D97" s="260">
        <v>2</v>
      </c>
      <c r="E97" s="257" cm="1">
        <f t="array" aca="1" ref="E97" ca="1">IFERROR(INDIRECT("'"&amp;$A97&amp;"'!G5"),"")</f>
        <v>0</v>
      </c>
      <c r="F97" s="257">
        <f t="shared" ca="1" si="4"/>
        <v>0</v>
      </c>
      <c r="G97" s="258" cm="1">
        <f t="array" aca="1" ref="G97" ca="1">INDIRECT("'"&amp;A97&amp;"'!F5")</f>
        <v>1</v>
      </c>
    </row>
    <row r="98" spans="1:7">
      <c r="A98" s="253">
        <f t="shared" si="5"/>
        <v>89</v>
      </c>
      <c r="B98" s="254" t="s">
        <v>138</v>
      </c>
      <c r="C98" s="254" t="s">
        <v>125</v>
      </c>
      <c r="D98" s="260">
        <v>1</v>
      </c>
      <c r="E98" s="257" cm="1">
        <f t="array" aca="1" ref="E98" ca="1">IFERROR(INDIRECT("'"&amp;$A98&amp;"'!G5"),"")</f>
        <v>0</v>
      </c>
      <c r="F98" s="257">
        <f t="shared" ca="1" si="4"/>
        <v>0</v>
      </c>
      <c r="G98" s="258" cm="1">
        <f t="array" aca="1" ref="G98" ca="1">INDIRECT("'"&amp;A98&amp;"'!F5")</f>
        <v>1</v>
      </c>
    </row>
    <row r="99" spans="1:7">
      <c r="A99" s="253">
        <f t="shared" si="5"/>
        <v>90</v>
      </c>
      <c r="B99" s="254" t="s">
        <v>137</v>
      </c>
      <c r="C99" s="254" t="s">
        <v>126</v>
      </c>
      <c r="D99" s="260">
        <v>1</v>
      </c>
      <c r="E99" s="257" cm="1">
        <f t="array" aca="1" ref="E99" ca="1">IFERROR(INDIRECT("'"&amp;$A99&amp;"'!G5"),"")</f>
        <v>0</v>
      </c>
      <c r="F99" s="257">
        <f t="shared" ca="1" si="4"/>
        <v>0</v>
      </c>
      <c r="G99" s="258" cm="1">
        <f t="array" aca="1" ref="G99" ca="1">INDIRECT("'"&amp;A99&amp;"'!F5")</f>
        <v>1</v>
      </c>
    </row>
    <row r="100" spans="1:7" ht="37.5">
      <c r="A100" s="253">
        <f t="shared" si="5"/>
        <v>91</v>
      </c>
      <c r="B100" s="254" t="s">
        <v>139</v>
      </c>
      <c r="C100" s="254" t="s">
        <v>127</v>
      </c>
      <c r="D100" s="260">
        <v>1</v>
      </c>
      <c r="E100" s="257" cm="1">
        <f t="array" aca="1" ref="E100" ca="1">IFERROR(INDIRECT("'"&amp;$A100&amp;"'!G5"),"")</f>
        <v>0</v>
      </c>
      <c r="F100" s="257">
        <f t="shared" ca="1" si="4"/>
        <v>0</v>
      </c>
      <c r="G100" s="258" cm="1">
        <f t="array" aca="1" ref="G100" ca="1">INDIRECT("'"&amp;A100&amp;"'!F5")</f>
        <v>1</v>
      </c>
    </row>
    <row r="101" spans="1:7" ht="25">
      <c r="A101" s="253">
        <f t="shared" si="5"/>
        <v>92</v>
      </c>
      <c r="B101" s="254" t="s">
        <v>133</v>
      </c>
      <c r="C101" s="254" t="s">
        <v>128</v>
      </c>
      <c r="D101" s="260">
        <v>1</v>
      </c>
      <c r="E101" s="257" cm="1">
        <f t="array" aca="1" ref="E101" ca="1">IFERROR(INDIRECT("'"&amp;$A101&amp;"'!G5"),"")</f>
        <v>0</v>
      </c>
      <c r="F101" s="257">
        <f t="shared" ca="1" si="4"/>
        <v>0</v>
      </c>
      <c r="G101" s="258" cm="1">
        <f t="array" aca="1" ref="G101" ca="1">INDIRECT("'"&amp;A101&amp;"'!F5")</f>
        <v>1</v>
      </c>
    </row>
    <row r="102" spans="1:7" ht="37.5">
      <c r="A102" s="253">
        <f t="shared" si="5"/>
        <v>93</v>
      </c>
      <c r="B102" s="254" t="s">
        <v>140</v>
      </c>
      <c r="C102" s="254" t="s">
        <v>129</v>
      </c>
      <c r="D102" s="260">
        <v>1</v>
      </c>
      <c r="E102" s="257" cm="1">
        <f t="array" aca="1" ref="E102" ca="1">IFERROR(INDIRECT("'"&amp;$A102&amp;"'!G5"),"")</f>
        <v>0</v>
      </c>
      <c r="F102" s="257">
        <f t="shared" ca="1" si="4"/>
        <v>0</v>
      </c>
      <c r="G102" s="258" cm="1">
        <f t="array" aca="1" ref="G102" ca="1">INDIRECT("'"&amp;A102&amp;"'!F5")</f>
        <v>1</v>
      </c>
    </row>
    <row r="103" spans="1:7" ht="25">
      <c r="A103" s="253">
        <f t="shared" si="5"/>
        <v>94</v>
      </c>
      <c r="B103" s="254" t="s">
        <v>133</v>
      </c>
      <c r="C103" s="254" t="s">
        <v>130</v>
      </c>
      <c r="D103" s="260">
        <v>1</v>
      </c>
      <c r="E103" s="257" cm="1">
        <f t="array" aca="1" ref="E103" ca="1">IFERROR(INDIRECT("'"&amp;$A103&amp;"'!G5"),"")</f>
        <v>0</v>
      </c>
      <c r="F103" s="257">
        <f t="shared" ca="1" si="4"/>
        <v>0</v>
      </c>
      <c r="G103" s="258" cm="1">
        <f t="array" aca="1" ref="G103" ca="1">INDIRECT("'"&amp;A103&amp;"'!F5")</f>
        <v>1</v>
      </c>
    </row>
    <row r="104" spans="1:7" ht="37.5">
      <c r="A104" s="253">
        <f t="shared" si="5"/>
        <v>95</v>
      </c>
      <c r="B104" s="254" t="s">
        <v>141</v>
      </c>
      <c r="C104" s="254" t="s">
        <v>131</v>
      </c>
      <c r="D104" s="260">
        <v>1</v>
      </c>
      <c r="E104" s="257" cm="1">
        <f t="array" aca="1" ref="E104" ca="1">IFERROR(INDIRECT("'"&amp;$A104&amp;"'!G5"),"")</f>
        <v>0</v>
      </c>
      <c r="F104" s="257">
        <f t="shared" ca="1" si="4"/>
        <v>0</v>
      </c>
      <c r="G104" s="258" cm="1">
        <f t="array" aca="1" ref="G104" ca="1">INDIRECT("'"&amp;A104&amp;"'!F5")</f>
        <v>1</v>
      </c>
    </row>
    <row r="105" spans="1:7" ht="25">
      <c r="A105" s="253">
        <f t="shared" si="5"/>
        <v>96</v>
      </c>
      <c r="B105" s="254" t="s">
        <v>133</v>
      </c>
      <c r="C105" s="254" t="s">
        <v>128</v>
      </c>
      <c r="D105" s="260">
        <v>1</v>
      </c>
      <c r="E105" s="257" cm="1">
        <f t="array" aca="1" ref="E105" ca="1">IFERROR(INDIRECT("'"&amp;$A105&amp;"'!G5"),"")</f>
        <v>0</v>
      </c>
      <c r="F105" s="257">
        <f t="shared" ca="1" si="4"/>
        <v>0</v>
      </c>
      <c r="G105" s="258" cm="1">
        <f t="array" aca="1" ref="G105" ca="1">INDIRECT("'"&amp;A105&amp;"'!F5")</f>
        <v>1</v>
      </c>
    </row>
    <row r="106" spans="1:7" ht="37.5">
      <c r="A106" s="253">
        <f t="shared" si="5"/>
        <v>97</v>
      </c>
      <c r="B106" s="254" t="s">
        <v>142</v>
      </c>
      <c r="C106" s="254" t="s">
        <v>132</v>
      </c>
      <c r="D106" s="260">
        <v>1</v>
      </c>
      <c r="E106" s="257" cm="1">
        <f t="array" aca="1" ref="E106" ca="1">IFERROR(INDIRECT("'"&amp;$A106&amp;"'!G5"),"")</f>
        <v>0</v>
      </c>
      <c r="F106" s="257">
        <f t="shared" ca="1" si="4"/>
        <v>0</v>
      </c>
      <c r="G106" s="258" cm="1">
        <f t="array" aca="1" ref="G106" ca="1">INDIRECT("'"&amp;A106&amp;"'!F5")</f>
        <v>1</v>
      </c>
    </row>
    <row r="107" spans="1:7" ht="25">
      <c r="A107" s="253">
        <f t="shared" si="5"/>
        <v>98</v>
      </c>
      <c r="B107" s="254" t="s">
        <v>133</v>
      </c>
      <c r="C107" s="254" t="s">
        <v>130</v>
      </c>
      <c r="D107" s="260">
        <v>1</v>
      </c>
      <c r="E107" s="257" cm="1">
        <f t="array" aca="1" ref="E107" ca="1">IFERROR(INDIRECT("'"&amp;$A107&amp;"'!G5"),"")</f>
        <v>0</v>
      </c>
      <c r="F107" s="257">
        <f t="shared" ca="1" si="4"/>
        <v>0</v>
      </c>
      <c r="G107" s="258" cm="1">
        <f t="array" aca="1" ref="G107" ca="1">INDIRECT("'"&amp;A107&amp;"'!F5")</f>
        <v>1</v>
      </c>
    </row>
    <row r="108" spans="1:7" ht="39">
      <c r="A108" s="267"/>
      <c r="B108" s="268" t="s">
        <v>541</v>
      </c>
      <c r="C108" s="268" t="s">
        <v>542</v>
      </c>
      <c r="D108" s="269">
        <v>1</v>
      </c>
      <c r="E108" s="270"/>
      <c r="F108" s="270"/>
      <c r="G108" s="271"/>
    </row>
    <row r="109" spans="1:7">
      <c r="A109" s="253">
        <v>99</v>
      </c>
      <c r="B109" s="254" t="s">
        <v>308</v>
      </c>
      <c r="C109" s="254" t="s">
        <v>309</v>
      </c>
      <c r="D109" s="260">
        <v>4</v>
      </c>
      <c r="E109" s="257" cm="1">
        <f t="array" aca="1" ref="E109" ca="1">IFERROR(INDIRECT("'"&amp;$A109&amp;"'!G5"),"")</f>
        <v>0</v>
      </c>
      <c r="F109" s="257">
        <f t="shared" ca="1" si="4"/>
        <v>0</v>
      </c>
      <c r="G109" s="258" cm="1">
        <f t="array" aca="1" ref="G109" ca="1">INDIRECT("'"&amp;A109&amp;"'!F5")</f>
        <v>1</v>
      </c>
    </row>
    <row r="110" spans="1:7">
      <c r="A110" s="253">
        <f>A109+1</f>
        <v>100</v>
      </c>
      <c r="B110" s="254" t="s">
        <v>109</v>
      </c>
      <c r="C110" s="254" t="s">
        <v>169</v>
      </c>
      <c r="D110" s="260">
        <v>1</v>
      </c>
      <c r="E110" s="257" cm="1">
        <f t="array" aca="1" ref="E110" ca="1">IFERROR(INDIRECT("'"&amp;$A110&amp;"'!G5"),"")</f>
        <v>0</v>
      </c>
      <c r="F110" s="257">
        <f t="shared" ca="1" si="4"/>
        <v>0</v>
      </c>
      <c r="G110" s="258" cm="1">
        <f t="array" aca="1" ref="G110" ca="1">INDIRECT("'"&amp;A110&amp;"'!F5")</f>
        <v>2</v>
      </c>
    </row>
    <row r="111" spans="1:7">
      <c r="A111" s="253">
        <f>A110+1</f>
        <v>101</v>
      </c>
      <c r="B111" s="254" t="s">
        <v>110</v>
      </c>
      <c r="C111" s="254" t="s">
        <v>168</v>
      </c>
      <c r="D111" s="260">
        <v>1</v>
      </c>
      <c r="E111" s="257" cm="1">
        <f t="array" aca="1" ref="E111" ca="1">IFERROR(INDIRECT("'"&amp;$A111&amp;"'!G5"),"")</f>
        <v>0</v>
      </c>
      <c r="F111" s="257">
        <f t="shared" ca="1" si="4"/>
        <v>0</v>
      </c>
      <c r="G111" s="258" cm="1">
        <f t="array" aca="1" ref="G111" ca="1">INDIRECT("'"&amp;A111&amp;"'!F5")</f>
        <v>2</v>
      </c>
    </row>
    <row r="112" spans="1:7" ht="13">
      <c r="A112" s="262"/>
      <c r="B112" s="263" t="s">
        <v>261</v>
      </c>
      <c r="C112" s="263" t="s">
        <v>543</v>
      </c>
      <c r="D112" s="272"/>
      <c r="E112" s="265"/>
      <c r="F112" s="265"/>
      <c r="G112" s="266"/>
    </row>
    <row r="113" spans="1:7">
      <c r="A113" s="253">
        <v>102</v>
      </c>
      <c r="B113" s="254" t="s">
        <v>172</v>
      </c>
      <c r="C113" s="254" t="s">
        <v>216</v>
      </c>
      <c r="D113" s="260">
        <v>1</v>
      </c>
      <c r="E113" s="257" cm="1">
        <f t="array" aca="1" ref="E113" ca="1">IFERROR(INDIRECT("'"&amp;$A113&amp;"'!G5"),"")</f>
        <v>0</v>
      </c>
      <c r="F113" s="257">
        <f t="shared" ca="1" si="4"/>
        <v>0</v>
      </c>
      <c r="G113" s="258" cm="1">
        <f t="array" aca="1" ref="G113" ca="1">INDIRECT("'"&amp;A113&amp;"'!F5")</f>
        <v>2</v>
      </c>
    </row>
    <row r="114" spans="1:7">
      <c r="A114" s="253">
        <f t="shared" ref="A114:A129" si="6">A113+1</f>
        <v>103</v>
      </c>
      <c r="B114" s="254" t="s">
        <v>173</v>
      </c>
      <c r="C114" s="254" t="s">
        <v>215</v>
      </c>
      <c r="D114" s="260">
        <v>1</v>
      </c>
      <c r="E114" s="257" cm="1">
        <f t="array" aca="1" ref="E114" ca="1">IFERROR(INDIRECT("'"&amp;$A114&amp;"'!G5"),"")</f>
        <v>0</v>
      </c>
      <c r="F114" s="257">
        <f t="shared" ca="1" si="4"/>
        <v>0</v>
      </c>
      <c r="G114" s="258" cm="1">
        <f t="array" aca="1" ref="G114" ca="1">INDIRECT("'"&amp;A114&amp;"'!F5")</f>
        <v>2</v>
      </c>
    </row>
    <row r="115" spans="1:7">
      <c r="A115" s="253">
        <f t="shared" si="6"/>
        <v>104</v>
      </c>
      <c r="B115" s="254" t="s">
        <v>174</v>
      </c>
      <c r="C115" s="254" t="s">
        <v>217</v>
      </c>
      <c r="D115" s="260">
        <v>1</v>
      </c>
      <c r="E115" s="257" cm="1">
        <f t="array" aca="1" ref="E115" ca="1">IFERROR(INDIRECT("'"&amp;$A115&amp;"'!G5"),"")</f>
        <v>0</v>
      </c>
      <c r="F115" s="257">
        <f t="shared" ca="1" si="4"/>
        <v>0</v>
      </c>
      <c r="G115" s="258" cm="1">
        <f t="array" aca="1" ref="G115" ca="1">INDIRECT("'"&amp;A115&amp;"'!F5")</f>
        <v>2</v>
      </c>
    </row>
    <row r="116" spans="1:7">
      <c r="A116" s="253">
        <f t="shared" si="6"/>
        <v>105</v>
      </c>
      <c r="B116" s="254" t="s">
        <v>193</v>
      </c>
      <c r="C116" s="254" t="s">
        <v>219</v>
      </c>
      <c r="D116" s="260">
        <v>1</v>
      </c>
      <c r="E116" s="257" cm="1">
        <f t="array" aca="1" ref="E116" ca="1">IFERROR(INDIRECT("'"&amp;$A116&amp;"'!G5"),"")</f>
        <v>0</v>
      </c>
      <c r="F116" s="257">
        <f t="shared" ca="1" si="4"/>
        <v>0</v>
      </c>
      <c r="G116" s="258" cm="1">
        <f t="array" aca="1" ref="G116" ca="1">INDIRECT("'"&amp;A116&amp;"'!F5")</f>
        <v>2</v>
      </c>
    </row>
    <row r="117" spans="1:7">
      <c r="A117" s="253">
        <f t="shared" si="6"/>
        <v>106</v>
      </c>
      <c r="B117" s="254" t="s">
        <v>175</v>
      </c>
      <c r="C117" s="254" t="s">
        <v>220</v>
      </c>
      <c r="D117" s="260">
        <v>1</v>
      </c>
      <c r="E117" s="257" cm="1">
        <f t="array" aca="1" ref="E117" ca="1">IFERROR(INDIRECT("'"&amp;$A117&amp;"'!G5"),"")</f>
        <v>0</v>
      </c>
      <c r="F117" s="257">
        <f t="shared" ca="1" si="4"/>
        <v>0</v>
      </c>
      <c r="G117" s="258" cm="1">
        <f t="array" aca="1" ref="G117" ca="1">INDIRECT("'"&amp;A117&amp;"'!F5")</f>
        <v>2</v>
      </c>
    </row>
    <row r="118" spans="1:7">
      <c r="A118" s="253">
        <f t="shared" si="6"/>
        <v>107</v>
      </c>
      <c r="B118" s="254" t="s">
        <v>218</v>
      </c>
      <c r="C118" s="254" t="s">
        <v>222</v>
      </c>
      <c r="D118" s="260">
        <v>1</v>
      </c>
      <c r="E118" s="257" cm="1">
        <f t="array" aca="1" ref="E118" ca="1">IFERROR(INDIRECT("'"&amp;$A118&amp;"'!G5"),"")</f>
        <v>0</v>
      </c>
      <c r="F118" s="257">
        <f t="shared" ca="1" si="4"/>
        <v>0</v>
      </c>
      <c r="G118" s="258" cm="1">
        <f t="array" aca="1" ref="G118" ca="1">INDIRECT("'"&amp;A118&amp;"'!F5")</f>
        <v>2</v>
      </c>
    </row>
    <row r="119" spans="1:7">
      <c r="A119" s="253">
        <f t="shared" si="6"/>
        <v>108</v>
      </c>
      <c r="B119" s="254" t="s">
        <v>176</v>
      </c>
      <c r="C119" s="254" t="s">
        <v>214</v>
      </c>
      <c r="D119" s="260">
        <v>1</v>
      </c>
      <c r="E119" s="257" cm="1">
        <f t="array" aca="1" ref="E119" ca="1">IFERROR(INDIRECT("'"&amp;$A119&amp;"'!G5"),"")</f>
        <v>0</v>
      </c>
      <c r="F119" s="257">
        <f t="shared" ca="1" si="4"/>
        <v>0</v>
      </c>
      <c r="G119" s="258" cm="1">
        <f t="array" aca="1" ref="G119" ca="1">INDIRECT("'"&amp;A119&amp;"'!F5")</f>
        <v>2</v>
      </c>
    </row>
    <row r="120" spans="1:7">
      <c r="A120" s="253">
        <f t="shared" si="6"/>
        <v>109</v>
      </c>
      <c r="B120" s="254" t="s">
        <v>194</v>
      </c>
      <c r="C120" s="254" t="s">
        <v>185</v>
      </c>
      <c r="D120" s="260">
        <v>2</v>
      </c>
      <c r="E120" s="257" cm="1">
        <f t="array" aca="1" ref="E120" ca="1">IFERROR(INDIRECT("'"&amp;$A120&amp;"'!G5"),"")</f>
        <v>0</v>
      </c>
      <c r="F120" s="257">
        <f t="shared" ca="1" si="4"/>
        <v>0</v>
      </c>
      <c r="G120" s="258" cm="1">
        <f t="array" aca="1" ref="G120" ca="1">INDIRECT("'"&amp;A120&amp;"'!F5")</f>
        <v>3</v>
      </c>
    </row>
    <row r="121" spans="1:7">
      <c r="A121" s="253">
        <f t="shared" si="6"/>
        <v>110</v>
      </c>
      <c r="B121" s="254" t="s">
        <v>177</v>
      </c>
      <c r="C121" s="254" t="s">
        <v>225</v>
      </c>
      <c r="D121" s="260">
        <v>1</v>
      </c>
      <c r="E121" s="257" cm="1">
        <f t="array" aca="1" ref="E121" ca="1">IFERROR(INDIRECT("'"&amp;$A121&amp;"'!G5"),"")</f>
        <v>0</v>
      </c>
      <c r="F121" s="257">
        <f t="shared" ca="1" si="4"/>
        <v>0</v>
      </c>
      <c r="G121" s="258" cm="1">
        <f t="array" aca="1" ref="G121" ca="1">INDIRECT("'"&amp;A121&amp;"'!F5")</f>
        <v>1</v>
      </c>
    </row>
    <row r="122" spans="1:7">
      <c r="A122" s="253">
        <f t="shared" si="6"/>
        <v>111</v>
      </c>
      <c r="B122" s="254" t="s">
        <v>178</v>
      </c>
      <c r="C122" s="254" t="s">
        <v>226</v>
      </c>
      <c r="D122" s="260">
        <v>1</v>
      </c>
      <c r="E122" s="257" cm="1">
        <f t="array" aca="1" ref="E122" ca="1">IFERROR(INDIRECT("'"&amp;$A122&amp;"'!G5"),"")</f>
        <v>0</v>
      </c>
      <c r="F122" s="257">
        <f t="shared" ca="1" si="4"/>
        <v>0</v>
      </c>
      <c r="G122" s="258" cm="1">
        <f t="array" aca="1" ref="G122" ca="1">INDIRECT("'"&amp;A122&amp;"'!F5")</f>
        <v>1</v>
      </c>
    </row>
    <row r="123" spans="1:7">
      <c r="A123" s="253">
        <f t="shared" si="6"/>
        <v>112</v>
      </c>
      <c r="B123" s="254" t="s">
        <v>180</v>
      </c>
      <c r="C123" s="254" t="s">
        <v>319</v>
      </c>
      <c r="D123" s="260">
        <v>1</v>
      </c>
      <c r="E123" s="257" cm="1">
        <f t="array" aca="1" ref="E123" ca="1">IFERROR(INDIRECT("'"&amp;$A123&amp;"'!G5"),"")</f>
        <v>0</v>
      </c>
      <c r="F123" s="257">
        <f t="shared" ca="1" si="4"/>
        <v>0</v>
      </c>
      <c r="G123" s="258" cm="1">
        <f t="array" aca="1" ref="G123" ca="1">INDIRECT("'"&amp;A123&amp;"'!F5")</f>
        <v>1</v>
      </c>
    </row>
    <row r="124" spans="1:7" ht="25">
      <c r="A124" s="253">
        <f t="shared" si="6"/>
        <v>113</v>
      </c>
      <c r="B124" s="254" t="s">
        <v>199</v>
      </c>
      <c r="C124" s="254" t="s">
        <v>207</v>
      </c>
      <c r="D124" s="260">
        <v>2</v>
      </c>
      <c r="E124" s="257" cm="1">
        <f t="array" aca="1" ref="E124" ca="1">IFERROR(INDIRECT("'"&amp;$A124&amp;"'!G5"),"")</f>
        <v>0</v>
      </c>
      <c r="F124" s="257">
        <f t="shared" ca="1" si="4"/>
        <v>0</v>
      </c>
      <c r="G124" s="258" cm="1">
        <f t="array" aca="1" ref="G124" ca="1">INDIRECT("'"&amp;A124&amp;"'!F5")</f>
        <v>3</v>
      </c>
    </row>
    <row r="125" spans="1:7" ht="25">
      <c r="A125" s="253">
        <f t="shared" si="6"/>
        <v>114</v>
      </c>
      <c r="B125" s="254" t="s">
        <v>171</v>
      </c>
      <c r="C125" s="254" t="s">
        <v>213</v>
      </c>
      <c r="D125" s="260">
        <v>1</v>
      </c>
      <c r="E125" s="257" cm="1">
        <f t="array" aca="1" ref="E125" ca="1">IFERROR(INDIRECT("'"&amp;$A125&amp;"'!G5"),"")</f>
        <v>0</v>
      </c>
      <c r="F125" s="257">
        <f t="shared" ca="1" si="4"/>
        <v>0</v>
      </c>
      <c r="G125" s="258" cm="1">
        <f t="array" aca="1" ref="G125" ca="1">INDIRECT("'"&amp;A125&amp;"'!F5")</f>
        <v>2</v>
      </c>
    </row>
    <row r="126" spans="1:7">
      <c r="A126" s="253">
        <f t="shared" si="6"/>
        <v>115</v>
      </c>
      <c r="B126" s="254" t="s">
        <v>179</v>
      </c>
      <c r="C126" s="254" t="s">
        <v>228</v>
      </c>
      <c r="D126" s="260">
        <v>1</v>
      </c>
      <c r="E126" s="257" cm="1">
        <f t="array" aca="1" ref="E126" ca="1">IFERROR(INDIRECT("'"&amp;$A126&amp;"'!G5"),"")</f>
        <v>0</v>
      </c>
      <c r="F126" s="257">
        <f t="shared" ca="1" si="4"/>
        <v>0</v>
      </c>
      <c r="G126" s="258" cm="1">
        <f t="array" aca="1" ref="G126" ca="1">INDIRECT("'"&amp;A126&amp;"'!F5")</f>
        <v>2</v>
      </c>
    </row>
    <row r="127" spans="1:7" ht="25">
      <c r="A127" s="253">
        <f t="shared" si="6"/>
        <v>116</v>
      </c>
      <c r="B127" s="254" t="s">
        <v>201</v>
      </c>
      <c r="C127" s="254" t="s">
        <v>209</v>
      </c>
      <c r="D127" s="260">
        <v>2</v>
      </c>
      <c r="E127" s="257" cm="1">
        <f t="array" aca="1" ref="E127" ca="1">IFERROR(INDIRECT("'"&amp;$A127&amp;"'!G5"),"")</f>
        <v>0</v>
      </c>
      <c r="F127" s="257">
        <f t="shared" ca="1" si="4"/>
        <v>0</v>
      </c>
      <c r="G127" s="258" cm="1">
        <f t="array" aca="1" ref="G127" ca="1">INDIRECT("'"&amp;A127&amp;"'!F5")</f>
        <v>5</v>
      </c>
    </row>
    <row r="128" spans="1:7" ht="25">
      <c r="A128" s="253">
        <f t="shared" si="6"/>
        <v>117</v>
      </c>
      <c r="B128" s="254" t="s">
        <v>202</v>
      </c>
      <c r="C128" s="254" t="s">
        <v>208</v>
      </c>
      <c r="D128" s="260">
        <v>2</v>
      </c>
      <c r="E128" s="257" cm="1">
        <f t="array" aca="1" ref="E128" ca="1">IFERROR(INDIRECT("'"&amp;$A128&amp;"'!G5"),"")</f>
        <v>0</v>
      </c>
      <c r="F128" s="257">
        <f t="shared" ca="1" si="4"/>
        <v>0</v>
      </c>
      <c r="G128" s="258" cm="1">
        <f t="array" aca="1" ref="G128" ca="1">INDIRECT("'"&amp;A128&amp;"'!F5")</f>
        <v>5</v>
      </c>
    </row>
    <row r="129" spans="1:7" ht="25">
      <c r="A129" s="253">
        <f t="shared" si="6"/>
        <v>118</v>
      </c>
      <c r="B129" s="254" t="s">
        <v>192</v>
      </c>
      <c r="C129" s="254" t="s">
        <v>221</v>
      </c>
      <c r="D129" s="260">
        <v>2</v>
      </c>
      <c r="E129" s="257" cm="1">
        <f t="array" aca="1" ref="E129" ca="1">IFERROR(INDIRECT("'"&amp;$A129&amp;"'!G5"),"")</f>
        <v>0</v>
      </c>
      <c r="F129" s="257">
        <f t="shared" ca="1" si="4"/>
        <v>0</v>
      </c>
      <c r="G129" s="258" cm="1">
        <f t="array" aca="1" ref="G129" ca="1">INDIRECT("'"&amp;A129&amp;"'!F5")</f>
        <v>5</v>
      </c>
    </row>
    <row r="130" spans="1:7" ht="26">
      <c r="A130" s="262"/>
      <c r="B130" s="263" t="s">
        <v>260</v>
      </c>
      <c r="C130" s="263" t="s">
        <v>544</v>
      </c>
      <c r="D130" s="264">
        <v>1</v>
      </c>
      <c r="E130" s="265"/>
      <c r="F130" s="265"/>
      <c r="G130" s="266"/>
    </row>
    <row r="131" spans="1:7">
      <c r="A131" s="253">
        <v>119</v>
      </c>
      <c r="B131" s="254" t="s">
        <v>242</v>
      </c>
      <c r="C131" s="254" t="s">
        <v>324</v>
      </c>
      <c r="D131" s="260">
        <v>1</v>
      </c>
      <c r="E131" s="257" cm="1">
        <f t="array" aca="1" ref="E131" ca="1">IFERROR(INDIRECT("'"&amp;$A131&amp;"'!G5"),"")</f>
        <v>0</v>
      </c>
      <c r="F131" s="257">
        <f t="shared" ca="1" si="4"/>
        <v>0</v>
      </c>
      <c r="G131" s="258" cm="1">
        <f t="array" aca="1" ref="G131" ca="1">INDIRECT("'"&amp;A131&amp;"'!F5")</f>
        <v>1</v>
      </c>
    </row>
    <row r="132" spans="1:7">
      <c r="A132" s="253">
        <f t="shared" ref="A132:A140" si="7">A131+1</f>
        <v>120</v>
      </c>
      <c r="B132" s="254" t="s">
        <v>243</v>
      </c>
      <c r="C132" s="254" t="s">
        <v>244</v>
      </c>
      <c r="D132" s="260">
        <v>1</v>
      </c>
      <c r="E132" s="257" cm="1">
        <f t="array" aca="1" ref="E132" ca="1">IFERROR(INDIRECT("'"&amp;$A132&amp;"'!G5"),"")</f>
        <v>0</v>
      </c>
      <c r="F132" s="257">
        <f t="shared" ca="1" si="4"/>
        <v>0</v>
      </c>
      <c r="G132" s="258" cm="1">
        <f t="array" aca="1" ref="G132" ca="1">INDIRECT("'"&amp;A132&amp;"'!F5")</f>
        <v>1</v>
      </c>
    </row>
    <row r="133" spans="1:7" ht="25">
      <c r="A133" s="253">
        <f t="shared" si="7"/>
        <v>121</v>
      </c>
      <c r="B133" s="254" t="s">
        <v>326</v>
      </c>
      <c r="C133" s="254" t="s">
        <v>245</v>
      </c>
      <c r="D133" s="260">
        <v>2</v>
      </c>
      <c r="E133" s="257" cm="1">
        <f t="array" aca="1" ref="E133" ca="1">IFERROR(INDIRECT("'"&amp;$A133&amp;"'!G5"),"")</f>
        <v>0</v>
      </c>
      <c r="F133" s="257">
        <f t="shared" ca="1" si="4"/>
        <v>0</v>
      </c>
      <c r="G133" s="258" cm="1">
        <f t="array" aca="1" ref="G133" ca="1">INDIRECT("'"&amp;A133&amp;"'!F5")</f>
        <v>5</v>
      </c>
    </row>
    <row r="134" spans="1:7" ht="25">
      <c r="A134" s="253">
        <f t="shared" si="7"/>
        <v>122</v>
      </c>
      <c r="B134" s="254" t="s">
        <v>246</v>
      </c>
      <c r="C134" s="254" t="s">
        <v>247</v>
      </c>
      <c r="D134" s="260">
        <v>1</v>
      </c>
      <c r="E134" s="257" cm="1">
        <f t="array" aca="1" ref="E134" ca="1">IFERROR(INDIRECT("'"&amp;$A134&amp;"'!G5"),"")</f>
        <v>0</v>
      </c>
      <c r="F134" s="257">
        <f t="shared" ca="1" si="4"/>
        <v>0</v>
      </c>
      <c r="G134" s="258" cm="1">
        <f t="array" aca="1" ref="G134" ca="1">INDIRECT("'"&amp;A134&amp;"'!F5")</f>
        <v>1</v>
      </c>
    </row>
    <row r="135" spans="1:7">
      <c r="A135" s="253">
        <f t="shared" si="7"/>
        <v>123</v>
      </c>
      <c r="B135" s="254" t="s">
        <v>248</v>
      </c>
      <c r="C135" s="254" t="s">
        <v>253</v>
      </c>
      <c r="D135" s="260">
        <v>1</v>
      </c>
      <c r="E135" s="257" cm="1">
        <f t="array" aca="1" ref="E135" ca="1">IFERROR(INDIRECT("'"&amp;$A135&amp;"'!G5"),"")</f>
        <v>0</v>
      </c>
      <c r="F135" s="257">
        <f t="shared" ca="1" si="4"/>
        <v>0</v>
      </c>
      <c r="G135" s="258" cm="1">
        <f t="array" aca="1" ref="G135" ca="1">INDIRECT("'"&amp;A135&amp;"'!F5")</f>
        <v>1</v>
      </c>
    </row>
    <row r="136" spans="1:7">
      <c r="A136" s="253">
        <f t="shared" si="7"/>
        <v>124</v>
      </c>
      <c r="B136" s="254" t="s">
        <v>249</v>
      </c>
      <c r="C136" s="254" t="s">
        <v>250</v>
      </c>
      <c r="D136" s="260">
        <v>1</v>
      </c>
      <c r="E136" s="257" cm="1">
        <f t="array" aca="1" ref="E136" ca="1">IFERROR(INDIRECT("'"&amp;$A136&amp;"'!G5"),"")</f>
        <v>0</v>
      </c>
      <c r="F136" s="257">
        <f t="shared" ca="1" si="4"/>
        <v>0</v>
      </c>
      <c r="G136" s="258" cm="1">
        <f t="array" aca="1" ref="G136" ca="1">INDIRECT("'"&amp;A136&amp;"'!F5")</f>
        <v>2</v>
      </c>
    </row>
    <row r="137" spans="1:7">
      <c r="A137" s="253">
        <f t="shared" si="7"/>
        <v>125</v>
      </c>
      <c r="B137" s="254" t="s">
        <v>251</v>
      </c>
      <c r="C137" s="254" t="s">
        <v>252</v>
      </c>
      <c r="D137" s="260">
        <v>1</v>
      </c>
      <c r="E137" s="257" cm="1">
        <f t="array" aca="1" ref="E137" ca="1">IFERROR(INDIRECT("'"&amp;$A137&amp;"'!G5"),"")</f>
        <v>0</v>
      </c>
      <c r="F137" s="257">
        <f t="shared" ref="F137:F167" ca="1" si="8">IFERROR($E137*4,"")</f>
        <v>0</v>
      </c>
      <c r="G137" s="258" cm="1">
        <f t="array" aca="1" ref="G137" ca="1">INDIRECT("'"&amp;A137&amp;"'!F5")</f>
        <v>1</v>
      </c>
    </row>
    <row r="138" spans="1:7" ht="25">
      <c r="A138" s="253">
        <f t="shared" si="7"/>
        <v>126</v>
      </c>
      <c r="B138" s="254" t="s">
        <v>254</v>
      </c>
      <c r="C138" s="254" t="s">
        <v>255</v>
      </c>
      <c r="D138" s="260">
        <v>1</v>
      </c>
      <c r="E138" s="257" cm="1">
        <f t="array" aca="1" ref="E138" ca="1">IFERROR(INDIRECT("'"&amp;$A138&amp;"'!G5"),"")</f>
        <v>0</v>
      </c>
      <c r="F138" s="257">
        <f t="shared" ca="1" si="8"/>
        <v>0</v>
      </c>
      <c r="G138" s="258" cm="1">
        <f t="array" aca="1" ref="G138" ca="1">INDIRECT("'"&amp;A138&amp;"'!F5")</f>
        <v>4</v>
      </c>
    </row>
    <row r="139" spans="1:7">
      <c r="A139" s="253">
        <f t="shared" si="7"/>
        <v>127</v>
      </c>
      <c r="B139" s="254" t="s">
        <v>256</v>
      </c>
      <c r="C139" s="254" t="s">
        <v>257</v>
      </c>
      <c r="D139" s="260">
        <v>1</v>
      </c>
      <c r="E139" s="257" cm="1">
        <f t="array" aca="1" ref="E139" ca="1">IFERROR(INDIRECT("'"&amp;$A139&amp;"'!G5"),"")</f>
        <v>0</v>
      </c>
      <c r="F139" s="257">
        <f t="shared" ca="1" si="8"/>
        <v>0</v>
      </c>
      <c r="G139" s="258" cm="1">
        <f t="array" aca="1" ref="G139" ca="1">INDIRECT("'"&amp;A139&amp;"'!F5")</f>
        <v>1</v>
      </c>
    </row>
    <row r="140" spans="1:7">
      <c r="A140" s="253">
        <f t="shared" si="7"/>
        <v>128</v>
      </c>
      <c r="B140" s="254" t="s">
        <v>258</v>
      </c>
      <c r="C140" s="254" t="s">
        <v>259</v>
      </c>
      <c r="D140" s="260">
        <v>1</v>
      </c>
      <c r="E140" s="257" cm="1">
        <f t="array" aca="1" ref="E140" ca="1">IFERROR(INDIRECT("'"&amp;$A140&amp;"'!G5"),"")</f>
        <v>0</v>
      </c>
      <c r="F140" s="257">
        <f t="shared" ca="1" si="8"/>
        <v>0</v>
      </c>
      <c r="G140" s="258" cm="1">
        <f t="array" aca="1" ref="G140" ca="1">INDIRECT("'"&amp;A140&amp;"'!F5")</f>
        <v>1</v>
      </c>
    </row>
    <row r="141" spans="1:7" ht="13">
      <c r="A141" s="262"/>
      <c r="B141" s="263" t="s">
        <v>206</v>
      </c>
      <c r="C141" s="273"/>
      <c r="D141" s="272"/>
      <c r="E141" s="265"/>
      <c r="F141" s="265"/>
      <c r="G141" s="266"/>
    </row>
    <row r="142" spans="1:7" ht="25">
      <c r="A142" s="253">
        <v>129</v>
      </c>
      <c r="B142" s="254" t="s">
        <v>111</v>
      </c>
      <c r="C142" s="254" t="s">
        <v>143</v>
      </c>
      <c r="D142" s="260">
        <v>2</v>
      </c>
      <c r="E142" s="257" cm="1">
        <f t="array" aca="1" ref="E142" ca="1">IFERROR(INDIRECT("'"&amp;$A142&amp;"'!G5"),"")</f>
        <v>0</v>
      </c>
      <c r="F142" s="257">
        <f t="shared" ca="1" si="8"/>
        <v>0</v>
      </c>
      <c r="G142" s="258" cm="1">
        <f t="array" aca="1" ref="G142" ca="1">INDIRECT("'"&amp;A142&amp;"'!F5")</f>
        <v>1</v>
      </c>
    </row>
    <row r="143" spans="1:7">
      <c r="A143" s="253">
        <f t="shared" ref="A143:A167" si="9">A142+1</f>
        <v>130</v>
      </c>
      <c r="B143" s="254" t="s">
        <v>97</v>
      </c>
      <c r="C143" s="254" t="s">
        <v>146</v>
      </c>
      <c r="D143" s="260">
        <v>1</v>
      </c>
      <c r="E143" s="257" cm="1">
        <f t="array" aca="1" ref="E143" ca="1">IFERROR(INDIRECT("'"&amp;$A143&amp;"'!G5"),"")</f>
        <v>0</v>
      </c>
      <c r="F143" s="257">
        <f t="shared" ca="1" si="8"/>
        <v>0</v>
      </c>
      <c r="G143" s="258" cm="1">
        <f t="array" aca="1" ref="G143" ca="1">INDIRECT("'"&amp;A143&amp;"'!F5")</f>
        <v>1</v>
      </c>
    </row>
    <row r="144" spans="1:7" ht="25">
      <c r="A144" s="253">
        <f t="shared" si="9"/>
        <v>131</v>
      </c>
      <c r="B144" s="254" t="s">
        <v>163</v>
      </c>
      <c r="C144" s="254" t="s">
        <v>144</v>
      </c>
      <c r="D144" s="260">
        <v>4</v>
      </c>
      <c r="E144" s="257" cm="1">
        <f t="array" aca="1" ref="E144" ca="1">IFERROR(INDIRECT("'"&amp;$A144&amp;"'!G5"),"")</f>
        <v>0</v>
      </c>
      <c r="F144" s="257">
        <f t="shared" ca="1" si="8"/>
        <v>0</v>
      </c>
      <c r="G144" s="258" cm="1">
        <f t="array" aca="1" ref="G144" ca="1">INDIRECT("'"&amp;A144&amp;"'!F5")</f>
        <v>1</v>
      </c>
    </row>
    <row r="145" spans="1:12" ht="25">
      <c r="A145" s="253">
        <f t="shared" si="9"/>
        <v>132</v>
      </c>
      <c r="B145" s="254" t="s">
        <v>164</v>
      </c>
      <c r="C145" s="254" t="s">
        <v>145</v>
      </c>
      <c r="D145" s="260">
        <v>2</v>
      </c>
      <c r="E145" s="257" cm="1">
        <f t="array" aca="1" ref="E145" ca="1">IFERROR(INDIRECT("'"&amp;$A145&amp;"'!G5"),"")</f>
        <v>0</v>
      </c>
      <c r="F145" s="257">
        <f t="shared" ca="1" si="8"/>
        <v>0</v>
      </c>
      <c r="G145" s="258" cm="1">
        <f t="array" aca="1" ref="G145" ca="1">INDIRECT("'"&amp;A145&amp;"'!F5")</f>
        <v>1</v>
      </c>
    </row>
    <row r="146" spans="1:12">
      <c r="A146" s="253">
        <f t="shared" si="9"/>
        <v>133</v>
      </c>
      <c r="B146" s="254" t="s">
        <v>191</v>
      </c>
      <c r="C146" s="254" t="s">
        <v>210</v>
      </c>
      <c r="D146" s="260">
        <v>2</v>
      </c>
      <c r="E146" s="257" cm="1">
        <f t="array" aca="1" ref="E146" ca="1">IFERROR(INDIRECT("'"&amp;$A146&amp;"'!G5"),"")</f>
        <v>0</v>
      </c>
      <c r="F146" s="257">
        <f t="shared" ca="1" si="8"/>
        <v>0</v>
      </c>
      <c r="G146" s="258" cm="1">
        <f t="array" aca="1" ref="G146" ca="1">INDIRECT("'"&amp;A146&amp;"'!F5")</f>
        <v>3</v>
      </c>
    </row>
    <row r="147" spans="1:12">
      <c r="A147" s="253">
        <f t="shared" si="9"/>
        <v>134</v>
      </c>
      <c r="B147" s="254" t="s">
        <v>189</v>
      </c>
      <c r="C147" s="254" t="s">
        <v>211</v>
      </c>
      <c r="D147" s="260">
        <v>3</v>
      </c>
      <c r="E147" s="257" cm="1">
        <f t="array" aca="1" ref="E147" ca="1">IFERROR(INDIRECT("'"&amp;$A147&amp;"'!G5"),"")</f>
        <v>0</v>
      </c>
      <c r="F147" s="257">
        <f t="shared" ca="1" si="8"/>
        <v>0</v>
      </c>
      <c r="G147" s="258" cm="1">
        <f t="array" aca="1" ref="G147" ca="1">INDIRECT("'"&amp;A147&amp;"'!F5")</f>
        <v>4</v>
      </c>
    </row>
    <row r="148" spans="1:12" ht="25">
      <c r="A148" s="253">
        <f t="shared" si="9"/>
        <v>135</v>
      </c>
      <c r="B148" s="254" t="s">
        <v>170</v>
      </c>
      <c r="C148" s="254" t="s">
        <v>236</v>
      </c>
      <c r="D148" s="260">
        <v>1</v>
      </c>
      <c r="E148" s="257" cm="1">
        <f t="array" aca="1" ref="E148" ca="1">IFERROR(INDIRECT("'"&amp;$A148&amp;"'!G5"),"")</f>
        <v>0</v>
      </c>
      <c r="F148" s="257">
        <f t="shared" ca="1" si="8"/>
        <v>0</v>
      </c>
      <c r="G148" s="258" cm="1">
        <f t="array" aca="1" ref="G148" ca="1">INDIRECT("'"&amp;A148&amp;"'!F5")</f>
        <v>4</v>
      </c>
    </row>
    <row r="149" spans="1:12" ht="25">
      <c r="A149" s="253">
        <f t="shared" si="9"/>
        <v>136</v>
      </c>
      <c r="B149" s="254" t="s">
        <v>190</v>
      </c>
      <c r="C149" s="254" t="s">
        <v>212</v>
      </c>
      <c r="D149" s="260">
        <v>2</v>
      </c>
      <c r="E149" s="257" cm="1">
        <f t="array" aca="1" ref="E149" ca="1">IFERROR(INDIRECT("'"&amp;$A149&amp;"'!G5"),"")</f>
        <v>0</v>
      </c>
      <c r="F149" s="257">
        <f t="shared" ca="1" si="8"/>
        <v>0</v>
      </c>
      <c r="G149" s="258" cm="1">
        <f t="array" aca="1" ref="G149" ca="1">INDIRECT("'"&amp;A149&amp;"'!F5")</f>
        <v>2</v>
      </c>
    </row>
    <row r="150" spans="1:12">
      <c r="A150" s="253">
        <f t="shared" si="9"/>
        <v>137</v>
      </c>
      <c r="B150" s="254" t="s">
        <v>195</v>
      </c>
      <c r="C150" s="254" t="s">
        <v>223</v>
      </c>
      <c r="D150" s="260">
        <v>2</v>
      </c>
      <c r="E150" s="257" cm="1">
        <f t="array" aca="1" ref="E150" ca="1">IFERROR(INDIRECT("'"&amp;$A150&amp;"'!G5"),"")</f>
        <v>0</v>
      </c>
      <c r="F150" s="257">
        <f t="shared" ca="1" si="8"/>
        <v>0</v>
      </c>
      <c r="G150" s="258" cm="1">
        <f t="array" aca="1" ref="G150" ca="1">INDIRECT("'"&amp;A150&amp;"'!F5")</f>
        <v>1</v>
      </c>
    </row>
    <row r="151" spans="1:12">
      <c r="A151" s="253">
        <f t="shared" si="9"/>
        <v>138</v>
      </c>
      <c r="B151" s="254" t="s">
        <v>196</v>
      </c>
      <c r="C151" s="254" t="s">
        <v>224</v>
      </c>
      <c r="D151" s="260">
        <v>2</v>
      </c>
      <c r="E151" s="257" cm="1">
        <f t="array" aca="1" ref="E151" ca="1">IFERROR(INDIRECT("'"&amp;$A151&amp;"'!G5"),"")</f>
        <v>0</v>
      </c>
      <c r="F151" s="257">
        <f t="shared" ca="1" si="8"/>
        <v>0</v>
      </c>
      <c r="G151" s="258" cm="1">
        <f t="array" aca="1" ref="G151" ca="1">INDIRECT("'"&amp;A151&amp;"'!F5")</f>
        <v>2</v>
      </c>
    </row>
    <row r="152" spans="1:12">
      <c r="A152" s="253">
        <f t="shared" si="9"/>
        <v>139</v>
      </c>
      <c r="B152" s="254" t="s">
        <v>197</v>
      </c>
      <c r="C152" s="254" t="s">
        <v>186</v>
      </c>
      <c r="D152" s="260">
        <v>2</v>
      </c>
      <c r="E152" s="257" cm="1">
        <f t="array" aca="1" ref="E152" ca="1">IFERROR(INDIRECT("'"&amp;$A152&amp;"'!G5"),"")</f>
        <v>0</v>
      </c>
      <c r="F152" s="257">
        <f t="shared" ca="1" si="8"/>
        <v>0</v>
      </c>
      <c r="G152" s="258" cm="1">
        <f t="array" aca="1" ref="G152" ca="1">INDIRECT("'"&amp;A152&amp;"'!F5")</f>
        <v>2</v>
      </c>
    </row>
    <row r="153" spans="1:12">
      <c r="A153" s="253">
        <f t="shared" si="9"/>
        <v>140</v>
      </c>
      <c r="B153" s="254" t="s">
        <v>198</v>
      </c>
      <c r="C153" s="254" t="s">
        <v>187</v>
      </c>
      <c r="D153" s="260">
        <v>2</v>
      </c>
      <c r="E153" s="257" cm="1">
        <f t="array" aca="1" ref="E153" ca="1">IFERROR(INDIRECT("'"&amp;$A153&amp;"'!G5"),"")</f>
        <v>0</v>
      </c>
      <c r="F153" s="257">
        <f t="shared" ca="1" si="8"/>
        <v>0</v>
      </c>
      <c r="G153" s="258" cm="1">
        <f t="array" aca="1" ref="G153" ca="1">INDIRECT("'"&amp;A153&amp;"'!F5")</f>
        <v>2</v>
      </c>
    </row>
    <row r="154" spans="1:12">
      <c r="A154" s="253">
        <f t="shared" si="9"/>
        <v>141</v>
      </c>
      <c r="B154" s="254" t="s">
        <v>204</v>
      </c>
      <c r="C154" s="254" t="s">
        <v>227</v>
      </c>
      <c r="D154" s="260">
        <v>2</v>
      </c>
      <c r="E154" s="257" cm="1">
        <f t="array" aca="1" ref="E154" ca="1">IFERROR(INDIRECT("'"&amp;$A154&amp;"'!G5"),"")</f>
        <v>0</v>
      </c>
      <c r="F154" s="257">
        <f t="shared" ca="1" si="8"/>
        <v>0</v>
      </c>
      <c r="G154" s="258" cm="1">
        <f t="array" aca="1" ref="G154" ca="1">INDIRECT("'"&amp;A154&amp;"'!F5")</f>
        <v>1</v>
      </c>
    </row>
    <row r="155" spans="1:12">
      <c r="A155" s="253">
        <f t="shared" si="9"/>
        <v>142</v>
      </c>
      <c r="B155" s="254" t="s">
        <v>200</v>
      </c>
      <c r="C155" s="254" t="s">
        <v>232</v>
      </c>
      <c r="D155" s="260">
        <v>1</v>
      </c>
      <c r="E155" s="257" cm="1">
        <f t="array" aca="1" ref="E155" ca="1">IFERROR(INDIRECT("'"&amp;$A155&amp;"'!G5"),"")</f>
        <v>0</v>
      </c>
      <c r="F155" s="257">
        <f t="shared" ca="1" si="8"/>
        <v>0</v>
      </c>
      <c r="G155" s="258" cm="1">
        <f t="array" aca="1" ref="G155" ca="1">INDIRECT("'"&amp;A155&amp;"'!F5")</f>
        <v>1</v>
      </c>
    </row>
    <row r="156" spans="1:12">
      <c r="A156" s="253">
        <f t="shared" si="9"/>
        <v>143</v>
      </c>
      <c r="B156" s="254" t="s">
        <v>230</v>
      </c>
      <c r="C156" s="254" t="s">
        <v>188</v>
      </c>
      <c r="D156" s="260">
        <v>2</v>
      </c>
      <c r="E156" s="257" cm="1">
        <f t="array" aca="1" ref="E156" ca="1">IFERROR(INDIRECT("'"&amp;$A156&amp;"'!G5"),"")</f>
        <v>0</v>
      </c>
      <c r="F156" s="257">
        <f t="shared" ca="1" si="8"/>
        <v>0</v>
      </c>
      <c r="G156" s="258" cm="1">
        <f t="array" aca="1" ref="G156" ca="1">INDIRECT("'"&amp;A156&amp;"'!F5")</f>
        <v>3</v>
      </c>
    </row>
    <row r="157" spans="1:12" ht="25">
      <c r="A157" s="253">
        <f t="shared" si="9"/>
        <v>144</v>
      </c>
      <c r="B157" s="254" t="s">
        <v>181</v>
      </c>
      <c r="C157" s="254" t="s">
        <v>229</v>
      </c>
      <c r="D157" s="260">
        <v>1</v>
      </c>
      <c r="E157" s="257" cm="1">
        <f t="array" aca="1" ref="E157" ca="1">IFERROR(INDIRECT("'"&amp;$A157&amp;"'!G5"),"")</f>
        <v>0</v>
      </c>
      <c r="F157" s="257">
        <f t="shared" ca="1" si="8"/>
        <v>0</v>
      </c>
      <c r="G157" s="258" cm="1">
        <f t="array" aca="1" ref="G157" ca="1">INDIRECT("'"&amp;A157&amp;"'!F5")</f>
        <v>2</v>
      </c>
    </row>
    <row r="158" spans="1:12">
      <c r="A158" s="253">
        <f t="shared" si="9"/>
        <v>145</v>
      </c>
      <c r="B158" s="254" t="s">
        <v>233</v>
      </c>
      <c r="C158" s="254" t="s">
        <v>231</v>
      </c>
      <c r="D158" s="260">
        <v>2</v>
      </c>
      <c r="E158" s="257" cm="1">
        <f t="array" aca="1" ref="E158" ca="1">IFERROR(INDIRECT("'"&amp;$A158&amp;"'!G5"),"")</f>
        <v>0</v>
      </c>
      <c r="F158" s="257">
        <f t="shared" ca="1" si="8"/>
        <v>0</v>
      </c>
      <c r="G158" s="258" cm="1">
        <f t="array" aca="1" ref="G158" ca="1">INDIRECT("'"&amp;A158&amp;"'!F5")</f>
        <v>1</v>
      </c>
    </row>
    <row r="159" spans="1:12">
      <c r="A159" s="253">
        <f t="shared" si="9"/>
        <v>146</v>
      </c>
      <c r="B159" s="254" t="s">
        <v>182</v>
      </c>
      <c r="C159" s="254" t="s">
        <v>234</v>
      </c>
      <c r="D159" s="260">
        <v>1</v>
      </c>
      <c r="E159" s="257" cm="1">
        <f t="array" aca="1" ref="E159" ca="1">IFERROR(INDIRECT("'"&amp;$A159&amp;"'!G5"),"")</f>
        <v>0</v>
      </c>
      <c r="F159" s="257">
        <f t="shared" ca="1" si="8"/>
        <v>0</v>
      </c>
      <c r="G159" s="258" cm="1">
        <f t="array" aca="1" ref="G159" ca="1">INDIRECT("'"&amp;A159&amp;"'!F5")</f>
        <v>3</v>
      </c>
      <c r="L159" s="233"/>
    </row>
    <row r="160" spans="1:12" ht="25">
      <c r="A160" s="253">
        <f t="shared" si="9"/>
        <v>147</v>
      </c>
      <c r="B160" s="254" t="s">
        <v>235</v>
      </c>
      <c r="C160" s="254" t="s">
        <v>237</v>
      </c>
      <c r="D160" s="260">
        <v>1</v>
      </c>
      <c r="E160" s="257" cm="1">
        <f t="array" aca="1" ref="E160" ca="1">IFERROR(INDIRECT("'"&amp;$A160&amp;"'!G5"),"")</f>
        <v>0</v>
      </c>
      <c r="F160" s="257">
        <f t="shared" ca="1" si="8"/>
        <v>0</v>
      </c>
      <c r="G160" s="258" cm="1">
        <f t="array" aca="1" ref="G160" ca="1">INDIRECT("'"&amp;A160&amp;"'!F5")</f>
        <v>3</v>
      </c>
    </row>
    <row r="161" spans="1:7">
      <c r="A161" s="253">
        <f t="shared" si="9"/>
        <v>148</v>
      </c>
      <c r="B161" s="254" t="s">
        <v>183</v>
      </c>
      <c r="C161" s="254" t="s">
        <v>241</v>
      </c>
      <c r="D161" s="260">
        <v>1</v>
      </c>
      <c r="E161" s="257" cm="1">
        <f t="array" aca="1" ref="E161" ca="1">IFERROR(INDIRECT("'"&amp;$A161&amp;"'!G5"),"")</f>
        <v>0</v>
      </c>
      <c r="F161" s="257">
        <f t="shared" ca="1" si="8"/>
        <v>0</v>
      </c>
      <c r="G161" s="258" cm="1">
        <f t="array" aca="1" ref="G161" ca="1">INDIRECT("'"&amp;A161&amp;"'!F5")</f>
        <v>2</v>
      </c>
    </row>
    <row r="162" spans="1:7">
      <c r="A162" s="253">
        <f t="shared" si="9"/>
        <v>149</v>
      </c>
      <c r="B162" s="254" t="s">
        <v>184</v>
      </c>
      <c r="C162" s="254" t="s">
        <v>238</v>
      </c>
      <c r="D162" s="260">
        <v>1</v>
      </c>
      <c r="E162" s="257" cm="1">
        <f t="array" aca="1" ref="E162" ca="1">IFERROR(INDIRECT("'"&amp;$A162&amp;"'!G5"),"")</f>
        <v>0</v>
      </c>
      <c r="F162" s="257">
        <f t="shared" ca="1" si="8"/>
        <v>0</v>
      </c>
      <c r="G162" s="258" cm="1">
        <f t="array" aca="1" ref="G162" ca="1">INDIRECT("'"&amp;A162&amp;"'!F5")</f>
        <v>2</v>
      </c>
    </row>
    <row r="163" spans="1:7">
      <c r="A163" s="253">
        <f t="shared" si="9"/>
        <v>150</v>
      </c>
      <c r="B163" s="254" t="s">
        <v>205</v>
      </c>
      <c r="C163" s="254" t="s">
        <v>240</v>
      </c>
      <c r="D163" s="260">
        <v>1</v>
      </c>
      <c r="E163" s="257" cm="1">
        <f t="array" aca="1" ref="E163" ca="1">IFERROR(INDIRECT("'"&amp;$A163&amp;"'!G5"),"")</f>
        <v>0</v>
      </c>
      <c r="F163" s="257">
        <f t="shared" ca="1" si="8"/>
        <v>0</v>
      </c>
      <c r="G163" s="258" cm="1">
        <f t="array" aca="1" ref="G163" ca="1">INDIRECT("'"&amp;A163&amp;"'!F5")</f>
        <v>2</v>
      </c>
    </row>
    <row r="164" spans="1:7">
      <c r="A164" s="253">
        <f t="shared" si="9"/>
        <v>151</v>
      </c>
      <c r="B164" s="254" t="s">
        <v>239</v>
      </c>
      <c r="C164" s="254" t="s">
        <v>238</v>
      </c>
      <c r="D164" s="260">
        <v>1</v>
      </c>
      <c r="E164" s="257" cm="1">
        <f t="array" aca="1" ref="E164" ca="1">IFERROR(INDIRECT("'"&amp;$A164&amp;"'!G5"),"")</f>
        <v>0</v>
      </c>
      <c r="F164" s="257">
        <f t="shared" ca="1" si="8"/>
        <v>0</v>
      </c>
      <c r="G164" s="258" cm="1">
        <f t="array" aca="1" ref="G164" ca="1">INDIRECT("'"&amp;A164&amp;"'!F5")</f>
        <v>2</v>
      </c>
    </row>
    <row r="165" spans="1:7" ht="25">
      <c r="A165" s="253">
        <f t="shared" si="9"/>
        <v>152</v>
      </c>
      <c r="B165" s="254" t="s">
        <v>203</v>
      </c>
      <c r="C165" s="254" t="s">
        <v>431</v>
      </c>
      <c r="D165" s="260">
        <v>2</v>
      </c>
      <c r="E165" s="257" cm="1">
        <f t="array" aca="1" ref="E165" ca="1">IFERROR(INDIRECT("'"&amp;$A165&amp;"'!G5"),"")</f>
        <v>0</v>
      </c>
      <c r="F165" s="257">
        <f t="shared" ca="1" si="8"/>
        <v>0</v>
      </c>
      <c r="G165" s="258" cm="1">
        <f t="array" aca="1" ref="G165" ca="1">INDIRECT("'"&amp;A165&amp;"'!F5")</f>
        <v>2</v>
      </c>
    </row>
    <row r="166" spans="1:7" ht="25">
      <c r="A166" s="253">
        <f t="shared" si="9"/>
        <v>153</v>
      </c>
      <c r="B166" s="254" t="s">
        <v>428</v>
      </c>
      <c r="C166" s="254" t="s">
        <v>430</v>
      </c>
      <c r="D166" s="260">
        <v>2</v>
      </c>
      <c r="E166" s="257" cm="1">
        <f t="array" aca="1" ref="E166" ca="1">IFERROR(INDIRECT("'"&amp;$A166&amp;"'!G5"),"")</f>
        <v>0</v>
      </c>
      <c r="F166" s="257">
        <f t="shared" ca="1" si="8"/>
        <v>0</v>
      </c>
      <c r="G166" s="258" cm="1">
        <f t="array" aca="1" ref="G166" ca="1">INDIRECT("'"&amp;A166&amp;"'!F5")</f>
        <v>2</v>
      </c>
    </row>
    <row r="167" spans="1:7" ht="25.5" thickBot="1">
      <c r="A167" s="274">
        <f t="shared" si="9"/>
        <v>154</v>
      </c>
      <c r="B167" s="275" t="s">
        <v>429</v>
      </c>
      <c r="C167" s="275" t="s">
        <v>432</v>
      </c>
      <c r="D167" s="276">
        <v>2</v>
      </c>
      <c r="E167" s="277" cm="1">
        <f t="array" aca="1" ref="E167" ca="1">IFERROR(INDIRECT("'"&amp;$A167&amp;"'!G5"),"")</f>
        <v>0</v>
      </c>
      <c r="F167" s="277">
        <f t="shared" ca="1" si="8"/>
        <v>0</v>
      </c>
      <c r="G167" s="278" cm="1">
        <f t="array" aca="1" ref="G167" ca="1">INDIRECT("'"&amp;A167&amp;"'!F5")</f>
        <v>2</v>
      </c>
    </row>
    <row r="168" spans="1:7">
      <c r="D168" s="279"/>
    </row>
    <row r="169" spans="1:7">
      <c r="D169" s="279"/>
    </row>
    <row r="170" spans="1:7">
      <c r="D170" s="279"/>
    </row>
    <row r="171" spans="1:7">
      <c r="D171" s="279"/>
    </row>
    <row r="172" spans="1:7">
      <c r="D172" s="279"/>
    </row>
    <row r="173" spans="1:7">
      <c r="D173" s="279"/>
    </row>
    <row r="174" spans="1:7">
      <c r="D174" s="279"/>
    </row>
    <row r="175" spans="1:7">
      <c r="D175" s="279"/>
    </row>
    <row r="176" spans="1:7">
      <c r="D176" s="279"/>
    </row>
    <row r="177" spans="4:4">
      <c r="D177" s="279"/>
    </row>
    <row r="178" spans="4:4">
      <c r="D178" s="279"/>
    </row>
    <row r="179" spans="4:4">
      <c r="D179" s="279"/>
    </row>
    <row r="180" spans="4:4">
      <c r="D180" s="279"/>
    </row>
    <row r="181" spans="4:4">
      <c r="D181" s="279"/>
    </row>
    <row r="182" spans="4:4">
      <c r="D182" s="279"/>
    </row>
    <row r="183" spans="4:4">
      <c r="D183" s="279"/>
    </row>
    <row r="184" spans="4:4">
      <c r="D184" s="279"/>
    </row>
    <row r="185" spans="4:4">
      <c r="D185" s="279"/>
    </row>
    <row r="186" spans="4:4">
      <c r="D186" s="279"/>
    </row>
    <row r="187" spans="4:4">
      <c r="D187" s="279"/>
    </row>
    <row r="188" spans="4:4">
      <c r="D188" s="279"/>
    </row>
    <row r="189" spans="4:4">
      <c r="D189" s="279"/>
    </row>
    <row r="190" spans="4:4">
      <c r="D190" s="279"/>
    </row>
    <row r="191" spans="4:4">
      <c r="D191" s="279"/>
    </row>
    <row r="192" spans="4:4">
      <c r="D192" s="279"/>
    </row>
    <row r="193" spans="4:4">
      <c r="D193" s="279"/>
    </row>
    <row r="194" spans="4:4">
      <c r="D194" s="279"/>
    </row>
    <row r="195" spans="4:4">
      <c r="D195" s="279"/>
    </row>
    <row r="196" spans="4:4">
      <c r="D196" s="279"/>
    </row>
    <row r="197" spans="4:4">
      <c r="D197" s="279"/>
    </row>
    <row r="198" spans="4:4">
      <c r="D198" s="279"/>
    </row>
    <row r="199" spans="4:4">
      <c r="D199" s="279"/>
    </row>
    <row r="200" spans="4:4">
      <c r="D200" s="279"/>
    </row>
    <row r="201" spans="4:4">
      <c r="D201" s="279"/>
    </row>
    <row r="202" spans="4:4">
      <c r="D202" s="279"/>
    </row>
    <row r="203" spans="4:4">
      <c r="D203" s="279"/>
    </row>
    <row r="204" spans="4:4">
      <c r="D204" s="279"/>
    </row>
    <row r="205" spans="4:4">
      <c r="D205" s="279"/>
    </row>
    <row r="206" spans="4:4">
      <c r="D206" s="279"/>
    </row>
    <row r="207" spans="4:4">
      <c r="D207" s="279"/>
    </row>
    <row r="208" spans="4:4">
      <c r="D208" s="279"/>
    </row>
    <row r="209" spans="4:4">
      <c r="D209" s="279"/>
    </row>
    <row r="210" spans="4:4">
      <c r="D210" s="279"/>
    </row>
    <row r="211" spans="4:4">
      <c r="D211" s="279"/>
    </row>
    <row r="212" spans="4:4">
      <c r="D212" s="279"/>
    </row>
    <row r="213" spans="4:4">
      <c r="D213" s="279"/>
    </row>
    <row r="214" spans="4:4">
      <c r="D214" s="279"/>
    </row>
    <row r="215" spans="4:4">
      <c r="D215" s="279"/>
    </row>
    <row r="216" spans="4:4">
      <c r="D216" s="279"/>
    </row>
    <row r="217" spans="4:4">
      <c r="D217" s="279"/>
    </row>
    <row r="218" spans="4:4">
      <c r="D218" s="279"/>
    </row>
    <row r="219" spans="4:4">
      <c r="D219" s="279"/>
    </row>
    <row r="220" spans="4:4">
      <c r="D220" s="279"/>
    </row>
    <row r="221" spans="4:4">
      <c r="D221" s="279"/>
    </row>
    <row r="222" spans="4:4">
      <c r="D222" s="279"/>
    </row>
    <row r="223" spans="4:4">
      <c r="D223" s="279"/>
    </row>
    <row r="224" spans="4:4">
      <c r="D224" s="279"/>
    </row>
    <row r="225" spans="4:4">
      <c r="D225" s="279"/>
    </row>
    <row r="226" spans="4:4">
      <c r="D226" s="279"/>
    </row>
    <row r="227" spans="4:4">
      <c r="D227" s="279"/>
    </row>
    <row r="228" spans="4:4">
      <c r="D228" s="279"/>
    </row>
    <row r="229" spans="4:4">
      <c r="D229" s="279"/>
    </row>
    <row r="230" spans="4:4">
      <c r="D230" s="279"/>
    </row>
    <row r="231" spans="4:4">
      <c r="D231" s="279"/>
    </row>
    <row r="232" spans="4:4">
      <c r="D232" s="279"/>
    </row>
    <row r="233" spans="4:4">
      <c r="D233" s="279"/>
    </row>
    <row r="234" spans="4:4">
      <c r="D234" s="279"/>
    </row>
    <row r="235" spans="4:4">
      <c r="D235" s="279"/>
    </row>
    <row r="236" spans="4:4">
      <c r="D236" s="279"/>
    </row>
    <row r="237" spans="4:4">
      <c r="D237" s="279"/>
    </row>
    <row r="238" spans="4:4">
      <c r="D238" s="279"/>
    </row>
    <row r="239" spans="4:4">
      <c r="D239" s="279"/>
    </row>
    <row r="240" spans="4:4">
      <c r="D240" s="279"/>
    </row>
    <row r="241" spans="4:4">
      <c r="D241" s="279"/>
    </row>
    <row r="242" spans="4:4">
      <c r="D242" s="279"/>
    </row>
    <row r="243" spans="4:4">
      <c r="D243" s="279"/>
    </row>
    <row r="244" spans="4:4">
      <c r="D244" s="279"/>
    </row>
    <row r="245" spans="4:4">
      <c r="D245" s="279"/>
    </row>
    <row r="246" spans="4:4">
      <c r="D246" s="279"/>
    </row>
    <row r="247" spans="4:4">
      <c r="D247" s="279"/>
    </row>
    <row r="248" spans="4:4">
      <c r="D248" s="279"/>
    </row>
    <row r="249" spans="4:4">
      <c r="D249" s="279"/>
    </row>
    <row r="250" spans="4:4">
      <c r="D250" s="279"/>
    </row>
    <row r="251" spans="4:4">
      <c r="D251" s="279"/>
    </row>
    <row r="252" spans="4:4">
      <c r="D252" s="279"/>
    </row>
    <row r="253" spans="4:4">
      <c r="D253" s="279"/>
    </row>
    <row r="254" spans="4:4">
      <c r="D254" s="279"/>
    </row>
    <row r="255" spans="4:4">
      <c r="D255" s="279"/>
    </row>
    <row r="256" spans="4:4">
      <c r="D256" s="279"/>
    </row>
    <row r="257" spans="4:4">
      <c r="D257" s="279"/>
    </row>
    <row r="258" spans="4:4">
      <c r="D258" s="279"/>
    </row>
    <row r="259" spans="4:4">
      <c r="D259" s="279"/>
    </row>
    <row r="260" spans="4:4">
      <c r="D260" s="279"/>
    </row>
    <row r="261" spans="4:4">
      <c r="D261" s="279"/>
    </row>
    <row r="262" spans="4:4">
      <c r="D262" s="279"/>
    </row>
    <row r="263" spans="4:4">
      <c r="D263" s="279"/>
    </row>
    <row r="264" spans="4:4">
      <c r="D264" s="279"/>
    </row>
    <row r="265" spans="4:4">
      <c r="D265" s="279"/>
    </row>
    <row r="266" spans="4:4">
      <c r="D266" s="279"/>
    </row>
    <row r="267" spans="4:4">
      <c r="D267" s="279"/>
    </row>
    <row r="268" spans="4:4">
      <c r="D268" s="279"/>
    </row>
    <row r="269" spans="4:4">
      <c r="D269" s="279"/>
    </row>
    <row r="270" spans="4:4">
      <c r="D270" s="279"/>
    </row>
    <row r="271" spans="4:4">
      <c r="D271" s="279"/>
    </row>
    <row r="272" spans="4:4">
      <c r="D272" s="279"/>
    </row>
    <row r="273" spans="4:4">
      <c r="D273" s="279"/>
    </row>
    <row r="274" spans="4:4">
      <c r="D274" s="279"/>
    </row>
    <row r="275" spans="4:4">
      <c r="D275" s="279"/>
    </row>
    <row r="276" spans="4:4">
      <c r="D276" s="279"/>
    </row>
    <row r="277" spans="4:4">
      <c r="D277" s="279"/>
    </row>
    <row r="278" spans="4:4">
      <c r="D278" s="279"/>
    </row>
    <row r="279" spans="4:4">
      <c r="D279" s="279"/>
    </row>
    <row r="280" spans="4:4">
      <c r="D280" s="279"/>
    </row>
    <row r="281" spans="4:4">
      <c r="D281" s="279"/>
    </row>
    <row r="282" spans="4:4">
      <c r="D282" s="279"/>
    </row>
    <row r="283" spans="4:4">
      <c r="D283" s="279"/>
    </row>
    <row r="284" spans="4:4">
      <c r="D284" s="279"/>
    </row>
    <row r="285" spans="4:4">
      <c r="D285" s="279"/>
    </row>
    <row r="286" spans="4:4">
      <c r="D286" s="279"/>
    </row>
    <row r="287" spans="4:4">
      <c r="D287" s="279"/>
    </row>
    <row r="288" spans="4:4">
      <c r="D288" s="279"/>
    </row>
    <row r="289" spans="4:4">
      <c r="D289" s="279"/>
    </row>
    <row r="290" spans="4:4">
      <c r="D290" s="279"/>
    </row>
    <row r="291" spans="4:4">
      <c r="D291" s="279"/>
    </row>
    <row r="292" spans="4:4">
      <c r="D292" s="279"/>
    </row>
    <row r="293" spans="4:4">
      <c r="D293" s="279"/>
    </row>
    <row r="294" spans="4:4">
      <c r="D294" s="279"/>
    </row>
    <row r="295" spans="4:4">
      <c r="D295" s="279"/>
    </row>
    <row r="296" spans="4:4">
      <c r="D296" s="279"/>
    </row>
    <row r="297" spans="4:4">
      <c r="D297" s="279"/>
    </row>
    <row r="298" spans="4:4">
      <c r="D298" s="279"/>
    </row>
    <row r="299" spans="4:4">
      <c r="D299" s="279"/>
    </row>
    <row r="300" spans="4:4">
      <c r="D300" s="279"/>
    </row>
    <row r="301" spans="4:4">
      <c r="D301" s="279"/>
    </row>
    <row r="302" spans="4:4">
      <c r="D302" s="279"/>
    </row>
    <row r="303" spans="4:4">
      <c r="D303" s="279"/>
    </row>
    <row r="304" spans="4:4">
      <c r="D304" s="279"/>
    </row>
    <row r="305" spans="4:4">
      <c r="D305" s="279"/>
    </row>
    <row r="306" spans="4:4">
      <c r="D306" s="279"/>
    </row>
    <row r="307" spans="4:4">
      <c r="D307" s="279"/>
    </row>
    <row r="308" spans="4:4">
      <c r="D308" s="279"/>
    </row>
    <row r="309" spans="4:4">
      <c r="D309" s="279"/>
    </row>
    <row r="310" spans="4:4">
      <c r="D310" s="279"/>
    </row>
    <row r="311" spans="4:4">
      <c r="D311" s="279"/>
    </row>
    <row r="312" spans="4:4">
      <c r="D312" s="279"/>
    </row>
    <row r="313" spans="4:4">
      <c r="D313" s="279"/>
    </row>
    <row r="314" spans="4:4">
      <c r="D314" s="279"/>
    </row>
    <row r="315" spans="4:4">
      <c r="D315" s="279"/>
    </row>
    <row r="316" spans="4:4">
      <c r="D316" s="279"/>
    </row>
    <row r="317" spans="4:4">
      <c r="D317" s="279"/>
    </row>
    <row r="318" spans="4:4">
      <c r="D318" s="279"/>
    </row>
    <row r="319" spans="4:4">
      <c r="D319" s="279"/>
    </row>
    <row r="320" spans="4:4">
      <c r="D320" s="279"/>
    </row>
    <row r="321" spans="4:4">
      <c r="D321" s="279"/>
    </row>
    <row r="322" spans="4:4">
      <c r="D322" s="279"/>
    </row>
    <row r="323" spans="4:4">
      <c r="D323" s="279"/>
    </row>
    <row r="324" spans="4:4">
      <c r="D324" s="279"/>
    </row>
    <row r="325" spans="4:4">
      <c r="D325" s="279"/>
    </row>
    <row r="326" spans="4:4">
      <c r="D326" s="279"/>
    </row>
    <row r="327" spans="4:4">
      <c r="D327" s="279"/>
    </row>
    <row r="328" spans="4:4">
      <c r="D328" s="279"/>
    </row>
    <row r="329" spans="4:4">
      <c r="D329" s="279"/>
    </row>
    <row r="330" spans="4:4">
      <c r="D330" s="279"/>
    </row>
    <row r="331" spans="4:4">
      <c r="D331" s="279"/>
    </row>
    <row r="332" spans="4:4">
      <c r="D332" s="279"/>
    </row>
    <row r="333" spans="4:4">
      <c r="D333" s="279"/>
    </row>
    <row r="334" spans="4:4">
      <c r="D334" s="279"/>
    </row>
    <row r="335" spans="4:4">
      <c r="D335" s="279"/>
    </row>
    <row r="336" spans="4:4">
      <c r="D336" s="279"/>
    </row>
    <row r="337" spans="4:4">
      <c r="D337" s="279"/>
    </row>
    <row r="338" spans="4:4">
      <c r="D338" s="279"/>
    </row>
    <row r="339" spans="4:4">
      <c r="D339" s="279"/>
    </row>
    <row r="340" spans="4:4">
      <c r="D340" s="279"/>
    </row>
    <row r="341" spans="4:4">
      <c r="D341" s="279"/>
    </row>
    <row r="342" spans="4:4">
      <c r="D342" s="279"/>
    </row>
    <row r="343" spans="4:4">
      <c r="D343" s="279"/>
    </row>
    <row r="344" spans="4:4">
      <c r="D344" s="279"/>
    </row>
    <row r="345" spans="4:4">
      <c r="D345" s="279"/>
    </row>
    <row r="346" spans="4:4">
      <c r="D346" s="279"/>
    </row>
    <row r="347" spans="4:4">
      <c r="D347" s="279"/>
    </row>
    <row r="348" spans="4:4">
      <c r="D348" s="279"/>
    </row>
    <row r="349" spans="4:4">
      <c r="D349" s="279"/>
    </row>
    <row r="350" spans="4:4">
      <c r="D350" s="279"/>
    </row>
    <row r="351" spans="4:4">
      <c r="D351" s="279"/>
    </row>
    <row r="352" spans="4:4">
      <c r="D352" s="279"/>
    </row>
    <row r="353" spans="4:4">
      <c r="D353" s="279"/>
    </row>
    <row r="354" spans="4:4">
      <c r="D354" s="279"/>
    </row>
    <row r="355" spans="4:4">
      <c r="D355" s="279"/>
    </row>
    <row r="356" spans="4:4">
      <c r="D356" s="279"/>
    </row>
    <row r="357" spans="4:4">
      <c r="D357" s="279"/>
    </row>
    <row r="358" spans="4:4">
      <c r="D358" s="279"/>
    </row>
    <row r="359" spans="4:4">
      <c r="D359" s="279"/>
    </row>
    <row r="360" spans="4:4">
      <c r="D360" s="279"/>
    </row>
    <row r="361" spans="4:4">
      <c r="D361" s="279"/>
    </row>
    <row r="362" spans="4:4">
      <c r="D362" s="279"/>
    </row>
    <row r="363" spans="4:4">
      <c r="D363" s="279"/>
    </row>
    <row r="364" spans="4:4">
      <c r="D364" s="279"/>
    </row>
    <row r="365" spans="4:4">
      <c r="D365" s="279"/>
    </row>
    <row r="366" spans="4:4">
      <c r="D366" s="279"/>
    </row>
    <row r="367" spans="4:4">
      <c r="D367" s="279"/>
    </row>
    <row r="368" spans="4:4">
      <c r="D368" s="279"/>
    </row>
    <row r="369" spans="4:4">
      <c r="D369" s="279"/>
    </row>
    <row r="370" spans="4:4">
      <c r="D370" s="279"/>
    </row>
    <row r="371" spans="4:4">
      <c r="D371" s="279"/>
    </row>
    <row r="372" spans="4:4">
      <c r="D372" s="279"/>
    </row>
    <row r="373" spans="4:4">
      <c r="D373" s="279"/>
    </row>
    <row r="374" spans="4:4">
      <c r="D374" s="279"/>
    </row>
    <row r="375" spans="4:4">
      <c r="D375" s="279"/>
    </row>
    <row r="376" spans="4:4">
      <c r="D376" s="279"/>
    </row>
    <row r="377" spans="4:4">
      <c r="D377" s="279"/>
    </row>
    <row r="378" spans="4:4">
      <c r="D378" s="279"/>
    </row>
    <row r="379" spans="4:4">
      <c r="D379" s="279"/>
    </row>
    <row r="380" spans="4:4">
      <c r="D380" s="279"/>
    </row>
    <row r="381" spans="4:4">
      <c r="D381" s="279"/>
    </row>
    <row r="382" spans="4:4">
      <c r="D382" s="279"/>
    </row>
    <row r="383" spans="4:4">
      <c r="D383" s="279"/>
    </row>
    <row r="384" spans="4:4">
      <c r="D384" s="279"/>
    </row>
    <row r="385" spans="4:4">
      <c r="D385" s="279"/>
    </row>
    <row r="386" spans="4:4">
      <c r="D386" s="279"/>
    </row>
    <row r="387" spans="4:4">
      <c r="D387" s="279"/>
    </row>
    <row r="388" spans="4:4">
      <c r="D388" s="279"/>
    </row>
    <row r="389" spans="4:4">
      <c r="D389" s="279"/>
    </row>
    <row r="390" spans="4:4">
      <c r="D390" s="279"/>
    </row>
    <row r="391" spans="4:4">
      <c r="D391" s="279"/>
    </row>
    <row r="392" spans="4:4">
      <c r="D392" s="279"/>
    </row>
    <row r="393" spans="4:4">
      <c r="D393" s="279"/>
    </row>
    <row r="394" spans="4:4">
      <c r="D394" s="279"/>
    </row>
    <row r="395" spans="4:4">
      <c r="D395" s="279"/>
    </row>
    <row r="396" spans="4:4">
      <c r="D396" s="279"/>
    </row>
    <row r="397" spans="4:4">
      <c r="D397" s="279"/>
    </row>
    <row r="398" spans="4:4">
      <c r="D398" s="279"/>
    </row>
    <row r="399" spans="4:4">
      <c r="D399" s="279"/>
    </row>
    <row r="400" spans="4:4">
      <c r="D400" s="279"/>
    </row>
    <row r="401" spans="4:4">
      <c r="D401" s="279"/>
    </row>
    <row r="402" spans="4:4">
      <c r="D402" s="279"/>
    </row>
    <row r="403" spans="4:4">
      <c r="D403" s="279"/>
    </row>
    <row r="404" spans="4:4">
      <c r="D404" s="279"/>
    </row>
    <row r="405" spans="4:4">
      <c r="D405" s="279"/>
    </row>
    <row r="406" spans="4:4">
      <c r="D406" s="279"/>
    </row>
    <row r="407" spans="4:4">
      <c r="D407" s="279"/>
    </row>
    <row r="408" spans="4:4">
      <c r="D408" s="279"/>
    </row>
    <row r="409" spans="4:4">
      <c r="D409" s="279"/>
    </row>
    <row r="410" spans="4:4">
      <c r="D410" s="279"/>
    </row>
    <row r="411" spans="4:4">
      <c r="D411" s="279"/>
    </row>
    <row r="412" spans="4:4">
      <c r="D412" s="279"/>
    </row>
    <row r="413" spans="4:4">
      <c r="D413" s="279"/>
    </row>
    <row r="414" spans="4:4">
      <c r="D414" s="279"/>
    </row>
    <row r="415" spans="4:4">
      <c r="D415" s="279"/>
    </row>
    <row r="416" spans="4:4">
      <c r="D416" s="279"/>
    </row>
    <row r="417" spans="4:4">
      <c r="D417" s="279"/>
    </row>
    <row r="418" spans="4:4">
      <c r="D418" s="279"/>
    </row>
    <row r="419" spans="4:4">
      <c r="D419" s="279"/>
    </row>
    <row r="420" spans="4:4">
      <c r="D420" s="279"/>
    </row>
    <row r="421" spans="4:4">
      <c r="D421" s="279"/>
    </row>
  </sheetData>
  <sheetProtection algorithmName="SHA-512" hashValue="Vl9HIfHRJM7NKtXR72LJui7XIGAc+XzrN4Gk/OoI4DslVbnBK1oJm5CPLlyI90J/SgzgF1Rd0ChErn1Nho7XWg==" saltValue="EOIxPODa8MQ7NkzQoIEN5w==" spinCount="100000" sheet="1" objects="1" scenarios="1" autoFilter="0"/>
  <autoFilter ref="A6:G167" xr:uid="{B651625B-9A04-4FFD-9F84-B03BC89D6C34}"/>
  <mergeCells count="4">
    <mergeCell ref="A2:B2"/>
    <mergeCell ref="C2:D2"/>
    <mergeCell ref="A3:B3"/>
    <mergeCell ref="C3:D3"/>
  </mergeCells>
  <dataValidations count="1">
    <dataValidation type="decimal" operator="greaterThan" allowBlank="1" showInputMessage="1" showErrorMessage="1" error="Wprowadź wartość liczbową większą od 0" sqref="F4" xr:uid="{06B4E730-62D8-410E-ABBC-F27C59667336}">
      <formula1>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6A6899C2-B8FA-47CB-AA81-833CDD2B539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3" id="{BDF71D40-5A8D-47E9-9FDD-05D2C89AC9B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G3:G4</xm:sqref>
        </x14:conditionalFormatting>
        <x14:conditionalFormatting xmlns:xm="http://schemas.microsoft.com/office/excel/2006/main">
          <x14:cfRule type="iconSet" priority="1" id="{89722264-21BC-4744-8450-A36AD3F9EAE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G8:G167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4A739-33C4-4577-8ECD-5DF91D850BD1}">
  <sheetPr codeName="Arkusz3">
    <pageSetUpPr fitToPage="1"/>
  </sheetPr>
  <dimension ref="A1:G171"/>
  <sheetViews>
    <sheetView zoomScaleNormal="100" zoomScaleSheetLayoutView="100" workbookViewId="0">
      <selection activeCell="C7" sqref="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4.5" customHeight="1" thickBot="1">
      <c r="A2" s="324" t="s">
        <v>4</v>
      </c>
      <c r="B2" s="325"/>
      <c r="C2" s="5" t="s">
        <v>13</v>
      </c>
      <c r="D2" s="6" t="s">
        <v>18</v>
      </c>
      <c r="E2" s="7"/>
      <c r="F2" s="8"/>
    </row>
    <row r="3" spans="1:7" ht="31.5" customHeight="1" thickBot="1">
      <c r="A3" s="326" t="s">
        <v>5</v>
      </c>
      <c r="B3" s="327"/>
      <c r="C3" s="6" t="s">
        <v>6</v>
      </c>
      <c r="D3" s="6">
        <v>2</v>
      </c>
      <c r="E3" s="8"/>
      <c r="F3" s="8"/>
    </row>
    <row r="4" spans="1:7" ht="30" customHeight="1" thickBot="1">
      <c r="A4" s="326" t="s">
        <v>490</v>
      </c>
      <c r="B4" s="328"/>
      <c r="C4" s="6" t="s">
        <v>491</v>
      </c>
      <c r="D4" s="9"/>
      <c r="E4" s="10"/>
      <c r="F4" s="157" t="s">
        <v>489</v>
      </c>
    </row>
    <row r="5" spans="1:7" ht="29.25" customHeight="1" thickBot="1">
      <c r="A5" s="329" t="s">
        <v>9</v>
      </c>
      <c r="B5" s="330"/>
      <c r="C5" s="11" t="s">
        <v>32</v>
      </c>
      <c r="D5" s="9"/>
      <c r="E5" s="12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14">
        <v>1</v>
      </c>
      <c r="B7" s="15" t="s">
        <v>14</v>
      </c>
      <c r="C7" s="2"/>
      <c r="D7" s="16">
        <v>2</v>
      </c>
      <c r="E7" s="17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.5" thickBot="1">
      <c r="A8" s="18">
        <v>2</v>
      </c>
      <c r="B8" s="19" t="s">
        <v>15</v>
      </c>
      <c r="C8" s="3"/>
      <c r="D8" s="20">
        <v>2</v>
      </c>
      <c r="E8" s="21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 s="23" customFormat="1">
      <c r="A9" s="24"/>
      <c r="B9" s="22"/>
    </row>
    <row r="10" spans="1:7" s="23" customFormat="1">
      <c r="A10" s="24"/>
      <c r="B10" s="22"/>
    </row>
    <row r="11" spans="1:7" s="23" customFormat="1">
      <c r="A11" s="24"/>
      <c r="B11" s="22"/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2"/>
      <c r="B14" s="22"/>
    </row>
    <row r="15" spans="1:7" s="23" customFormat="1">
      <c r="A15" s="22"/>
      <c r="B15" s="22"/>
    </row>
    <row r="16" spans="1:7" s="23" customFormat="1">
      <c r="A16" s="22"/>
      <c r="B16" s="22"/>
      <c r="C16" s="22"/>
    </row>
    <row r="17" spans="1:4">
      <c r="A17" s="25"/>
      <c r="B17" s="25"/>
      <c r="C17" s="25"/>
    </row>
    <row r="18" spans="1:4">
      <c r="A18" s="25"/>
      <c r="B18" s="25"/>
      <c r="C18" s="25"/>
    </row>
    <row r="19" spans="1:4">
      <c r="A19" s="25"/>
      <c r="B19" s="25"/>
      <c r="C19" s="25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  <c r="D25" s="26"/>
    </row>
    <row r="26" spans="1:4">
      <c r="A26" s="25"/>
      <c r="B26" s="25"/>
      <c r="C26" s="25"/>
      <c r="D26" s="26"/>
    </row>
    <row r="27" spans="1:4">
      <c r="A27" s="25"/>
      <c r="B27" s="25"/>
      <c r="C27" s="25"/>
      <c r="D27" s="26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7"/>
    </row>
    <row r="44" spans="1:4" ht="13">
      <c r="A44" s="25"/>
      <c r="B44" s="25"/>
      <c r="C44" s="25"/>
      <c r="D44" s="28"/>
    </row>
    <row r="45" spans="1:4">
      <c r="A45" s="25"/>
      <c r="B45" s="25"/>
      <c r="C45" s="25"/>
      <c r="D45" s="27"/>
    </row>
    <row r="46" spans="1:4">
      <c r="A46" s="25"/>
      <c r="B46" s="25"/>
      <c r="C46" s="25"/>
      <c r="D46" s="27"/>
    </row>
    <row r="47" spans="1:4">
      <c r="A47" s="25"/>
      <c r="B47" s="25"/>
      <c r="C47" s="25"/>
      <c r="D47" s="27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9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</sheetData>
  <sheetProtection algorithmName="SHA-512" hashValue="qudgjOiIoFUBAV+wEs/yW3AceAQXlmWvCMGz2FS6AZ0kIM2+LW5lorBgshKzGNsKfmd/bFoz+9nY4MXVAwhD3A==" saltValue="dkWq/8LzwN6HtvRHJGLIO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FCE3449-CD69-447F-8F7A-229E46B7242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BAED649-4E01-4D01-A07E-16F80F27A91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D7BF6-4364-4279-9B66-8BFACA7320E4}">
  <sheetPr codeName="Arkusz4">
    <pageSetUpPr fitToPage="1"/>
  </sheetPr>
  <dimension ref="A1:G170"/>
  <sheetViews>
    <sheetView zoomScaleNormal="100" zoomScaleSheetLayoutView="100" workbookViewId="0">
      <selection activeCell="C6" sqref="C6:C10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25"/>
      <c r="C2" s="5" t="s">
        <v>13</v>
      </c>
      <c r="D2" s="6" t="s">
        <v>18</v>
      </c>
      <c r="E2" s="7"/>
      <c r="F2" s="8"/>
    </row>
    <row r="3" spans="1:7" ht="26.25" customHeight="1" thickBot="1">
      <c r="A3" s="326" t="s">
        <v>5</v>
      </c>
      <c r="B3" s="327"/>
      <c r="C3" s="6" t="s">
        <v>6</v>
      </c>
      <c r="D3" s="6">
        <v>3</v>
      </c>
      <c r="E3" s="8"/>
      <c r="F3" s="8"/>
    </row>
    <row r="4" spans="1:7" ht="30" customHeight="1" thickBot="1">
      <c r="A4" s="326" t="s">
        <v>490</v>
      </c>
      <c r="B4" s="328"/>
      <c r="C4" s="6" t="s">
        <v>491</v>
      </c>
      <c r="D4" s="9"/>
      <c r="E4" s="10"/>
      <c r="F4" s="157" t="s">
        <v>489</v>
      </c>
    </row>
    <row r="5" spans="1:7" ht="29.25" customHeight="1" thickBot="1">
      <c r="A5" s="329" t="s">
        <v>10</v>
      </c>
      <c r="B5" s="330"/>
      <c r="C5" s="11" t="s">
        <v>11</v>
      </c>
      <c r="D5" s="9"/>
      <c r="E5" s="12"/>
      <c r="F5" s="159">
        <f>SUBTOTAL(9,F7:F10)</f>
        <v>4</v>
      </c>
      <c r="G5" s="4">
        <f>SUBTOTAL(9,G7:G10)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14">
        <v>1</v>
      </c>
      <c r="B7" s="15" t="s">
        <v>14</v>
      </c>
      <c r="C7" s="2"/>
      <c r="D7" s="16">
        <v>1</v>
      </c>
      <c r="E7" s="17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">
      <c r="A8" s="34">
        <v>2</v>
      </c>
      <c r="B8" s="35" t="s">
        <v>15</v>
      </c>
      <c r="C8" s="33"/>
      <c r="D8" s="36">
        <v>1</v>
      </c>
      <c r="E8" s="37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25">
      <c r="A9" s="34">
        <v>3</v>
      </c>
      <c r="B9" s="38" t="s">
        <v>334</v>
      </c>
      <c r="C9" s="33"/>
      <c r="D9" s="36">
        <v>3</v>
      </c>
      <c r="E9" s="37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25.5" thickBot="1">
      <c r="A10" s="18">
        <v>4</v>
      </c>
      <c r="B10" s="39" t="s">
        <v>333</v>
      </c>
      <c r="C10" s="3"/>
      <c r="D10" s="20">
        <v>2</v>
      </c>
      <c r="E10" s="21">
        <f>IFERROR(C10*Wykaz!$F$4,"-")</f>
        <v>0</v>
      </c>
      <c r="F10" s="161">
        <f>IF((OR(C10=0,C10="",NOT(ISNUMBER(C10))))=TRUE,1,0)</f>
        <v>1</v>
      </c>
      <c r="G10" s="163">
        <f>IFERROR(D10*E10,"-")</f>
        <v>0</v>
      </c>
    </row>
    <row r="11" spans="1:7" s="23" customFormat="1">
      <c r="A11" s="24"/>
      <c r="B11" s="22"/>
    </row>
    <row r="12" spans="1:7" s="23" customFormat="1">
      <c r="A12" s="24"/>
      <c r="B12" s="22"/>
    </row>
    <row r="13" spans="1:7" s="23" customFormat="1">
      <c r="A13" s="22"/>
      <c r="B13" s="22"/>
    </row>
    <row r="14" spans="1:7" s="23" customFormat="1">
      <c r="A14" s="22"/>
      <c r="B14" s="22"/>
    </row>
    <row r="15" spans="1:7" s="23" customFormat="1">
      <c r="A15" s="22"/>
      <c r="B15" s="22"/>
      <c r="C15" s="22"/>
    </row>
    <row r="16" spans="1:7">
      <c r="A16" s="25"/>
      <c r="B16" s="25"/>
      <c r="C16" s="25"/>
    </row>
    <row r="17" spans="1:4">
      <c r="A17" s="25"/>
      <c r="B17" s="25"/>
      <c r="C17" s="25"/>
    </row>
    <row r="18" spans="1:4">
      <c r="A18" s="25"/>
      <c r="B18" s="25"/>
      <c r="C18" s="25"/>
    </row>
    <row r="19" spans="1:4">
      <c r="A19" s="25"/>
      <c r="B19" s="25"/>
      <c r="C19" s="25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  <c r="D24" s="26"/>
    </row>
    <row r="25" spans="1:4">
      <c r="A25" s="25"/>
      <c r="B25" s="25"/>
      <c r="C25" s="25"/>
      <c r="D25" s="26"/>
    </row>
    <row r="26" spans="1:4">
      <c r="A26" s="25"/>
      <c r="B26" s="25"/>
      <c r="C26" s="25"/>
      <c r="D26" s="26"/>
    </row>
    <row r="27" spans="1:4">
      <c r="A27" s="25"/>
      <c r="B27" s="25"/>
      <c r="C27" s="25"/>
      <c r="D27" s="26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7"/>
    </row>
    <row r="43" spans="1:4" ht="13">
      <c r="A43" s="25"/>
      <c r="B43" s="25"/>
      <c r="C43" s="25"/>
      <c r="D43" s="28"/>
    </row>
    <row r="44" spans="1:4">
      <c r="A44" s="25"/>
      <c r="B44" s="25"/>
      <c r="C44" s="25"/>
      <c r="D44" s="27"/>
    </row>
    <row r="45" spans="1:4">
      <c r="A45" s="25"/>
      <c r="B45" s="25"/>
      <c r="C45" s="25"/>
      <c r="D45" s="27"/>
    </row>
    <row r="46" spans="1:4">
      <c r="A46" s="25"/>
      <c r="B46" s="25"/>
      <c r="C46" s="25"/>
      <c r="D46" s="27"/>
    </row>
    <row r="47" spans="1:4">
      <c r="A47" s="25"/>
      <c r="B47" s="25"/>
      <c r="C47" s="25"/>
      <c r="D47" s="27"/>
    </row>
    <row r="48" spans="1:4">
      <c r="A48" s="25"/>
      <c r="B48" s="25"/>
      <c r="C48" s="25"/>
      <c r="D48" s="29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</sheetData>
  <sheetProtection algorithmName="SHA-512" hashValue="PyruXdW/bLwuj00jb2Iz6kJOpD1c6FW6LfI5Ct1S/XlVLS+uZLIaH1wLVPe9mcRr+M+xuHdjpsZjHzTQHhDxug==" saltValue="D4yF1Ezq/qgIpvzwbS2Qx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F80E882-9CF8-4864-AC85-D68075CF816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AF0F96A-1FDF-4F11-907A-A983F67E8C7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DA2F3-07D1-4D15-8B8B-13BC0C2D49A7}">
  <sheetPr codeName="Arkusz5">
    <pageSetUpPr fitToPage="1"/>
  </sheetPr>
  <dimension ref="A1:G172"/>
  <sheetViews>
    <sheetView zoomScaleNormal="100" zoomScaleSheetLayoutView="100" workbookViewId="0">
      <selection activeCell="B14" sqref="B14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2.25" customHeight="1" thickBot="1">
      <c r="A2" s="324" t="s">
        <v>4</v>
      </c>
      <c r="B2" s="325"/>
      <c r="C2" s="5" t="s">
        <v>13</v>
      </c>
      <c r="D2" s="6" t="s">
        <v>18</v>
      </c>
      <c r="E2" s="7"/>
      <c r="F2" s="8"/>
    </row>
    <row r="3" spans="1:7" ht="30.75" customHeight="1" thickBot="1">
      <c r="A3" s="326" t="s">
        <v>5</v>
      </c>
      <c r="B3" s="327"/>
      <c r="C3" s="6" t="s">
        <v>6</v>
      </c>
      <c r="D3" s="6">
        <v>4</v>
      </c>
      <c r="E3" s="8"/>
      <c r="F3" s="8"/>
    </row>
    <row r="4" spans="1:7" ht="30" customHeight="1" thickBot="1">
      <c r="A4" s="326" t="s">
        <v>490</v>
      </c>
      <c r="B4" s="328"/>
      <c r="C4" s="6" t="s">
        <v>491</v>
      </c>
      <c r="D4" s="9"/>
      <c r="E4" s="10"/>
      <c r="F4" s="157" t="s">
        <v>489</v>
      </c>
    </row>
    <row r="5" spans="1:7" ht="41.25" customHeight="1" thickBot="1">
      <c r="A5" s="329" t="s">
        <v>2</v>
      </c>
      <c r="B5" s="330"/>
      <c r="C5" s="11" t="s">
        <v>3</v>
      </c>
      <c r="D5" s="9"/>
      <c r="E5" s="12"/>
      <c r="F5" s="159">
        <f>SUBTOTAL(9,F7:F9)</f>
        <v>3</v>
      </c>
      <c r="G5" s="4">
        <f>SUBTOTAL(9,G7:G9)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14">
        <v>1</v>
      </c>
      <c r="B7" s="43" t="s">
        <v>29</v>
      </c>
      <c r="C7" s="40"/>
      <c r="D7" s="44">
        <v>2</v>
      </c>
      <c r="E7" s="45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">
      <c r="A8" s="34">
        <v>2</v>
      </c>
      <c r="B8" s="46" t="s">
        <v>30</v>
      </c>
      <c r="C8" s="41"/>
      <c r="D8" s="47">
        <v>1</v>
      </c>
      <c r="E8" s="48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.5" thickBot="1">
      <c r="A9" s="18">
        <v>3</v>
      </c>
      <c r="B9" s="49" t="s">
        <v>0</v>
      </c>
      <c r="C9" s="42"/>
      <c r="D9" s="50">
        <v>2</v>
      </c>
      <c r="E9" s="51">
        <f>IFERROR(C9*Wykaz!$F$4,"-")</f>
        <v>0</v>
      </c>
      <c r="F9" s="161">
        <f>IF((OR(C9=0,C9="",NOT(ISNUMBER(C9))))=TRUE,1,0)</f>
        <v>1</v>
      </c>
      <c r="G9" s="163">
        <f>IFERROR(D9*E9,"-")</f>
        <v>0</v>
      </c>
    </row>
    <row r="10" spans="1:7" s="23" customFormat="1">
      <c r="A10" s="24"/>
      <c r="B10" s="22"/>
    </row>
    <row r="11" spans="1:7" s="23" customFormat="1">
      <c r="A11" s="24"/>
      <c r="B11" s="22"/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2"/>
      <c r="B15" s="22"/>
    </row>
    <row r="16" spans="1:7" s="23" customFormat="1">
      <c r="A16" s="22"/>
      <c r="B16" s="22"/>
    </row>
    <row r="17" spans="1:4" s="23" customFormat="1">
      <c r="A17" s="22"/>
      <c r="B17" s="22"/>
      <c r="C17" s="22"/>
    </row>
    <row r="18" spans="1:4">
      <c r="A18" s="25"/>
      <c r="B18" s="25"/>
      <c r="C18" s="25"/>
    </row>
    <row r="19" spans="1:4">
      <c r="A19" s="25"/>
      <c r="B19" s="25"/>
      <c r="C19" s="25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  <c r="D26" s="26"/>
    </row>
    <row r="27" spans="1:4">
      <c r="A27" s="25"/>
      <c r="B27" s="25"/>
      <c r="C27" s="25"/>
      <c r="D27" s="26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7"/>
    </row>
    <row r="45" spans="1:4" ht="13">
      <c r="A45" s="25"/>
      <c r="B45" s="25"/>
      <c r="C45" s="25"/>
      <c r="D45" s="28"/>
    </row>
    <row r="46" spans="1:4">
      <c r="A46" s="25"/>
      <c r="B46" s="25"/>
      <c r="C46" s="25"/>
      <c r="D46" s="27"/>
    </row>
    <row r="47" spans="1:4">
      <c r="A47" s="25"/>
      <c r="B47" s="25"/>
      <c r="C47" s="25"/>
      <c r="D47" s="27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9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</sheetData>
  <sheetProtection algorithmName="SHA-512" hashValue="R1DTrS1O0wnYOReOyR43y13UgunoCwRUJcKhHpTpFsvgn+96qQv8AJ8ghoiDjU6CU0NFfRdjFHy59aXvXKQD1w==" saltValue="/0kYgAk51IcCxT4G7xrUu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146D4AE-065D-4682-BC95-BBA3F14C3F9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0ED3061-C773-4FA5-A1FF-E28C0411BB4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EEDAB-9003-4985-BB3F-9E1E8006169F}">
  <sheetPr codeName="Arkusz6">
    <pageSetUpPr fitToPage="1"/>
  </sheetPr>
  <dimension ref="A1:G181"/>
  <sheetViews>
    <sheetView topLeftCell="A2" zoomScaleNormal="100" zoomScaleSheetLayoutView="100" workbookViewId="0">
      <selection activeCell="A19" sqref="A19:D1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42" customHeight="1" thickBot="1">
      <c r="A2" s="324" t="s">
        <v>4</v>
      </c>
      <c r="B2" s="325"/>
      <c r="C2" s="5" t="s">
        <v>13</v>
      </c>
      <c r="D2" s="6" t="s">
        <v>18</v>
      </c>
      <c r="E2" s="7"/>
      <c r="F2" s="8"/>
    </row>
    <row r="3" spans="1:7" ht="40.5" customHeight="1" thickBot="1">
      <c r="A3" s="326" t="s">
        <v>5</v>
      </c>
      <c r="B3" s="327"/>
      <c r="C3" s="6" t="s">
        <v>6</v>
      </c>
      <c r="D3" s="6">
        <v>5</v>
      </c>
      <c r="E3" s="8"/>
      <c r="F3" s="8"/>
    </row>
    <row r="4" spans="1:7" ht="30" customHeight="1" thickBot="1">
      <c r="A4" s="326" t="s">
        <v>490</v>
      </c>
      <c r="B4" s="328"/>
      <c r="C4" s="6" t="s">
        <v>491</v>
      </c>
      <c r="D4" s="9"/>
      <c r="E4" s="10"/>
      <c r="F4" s="157" t="s">
        <v>489</v>
      </c>
    </row>
    <row r="5" spans="1:7" ht="65.5" thickBot="1">
      <c r="A5" s="329" t="s">
        <v>12</v>
      </c>
      <c r="B5" s="330"/>
      <c r="C5" s="11" t="s">
        <v>19</v>
      </c>
      <c r="D5" s="9"/>
      <c r="E5" s="12"/>
      <c r="F5" s="159">
        <f>SUBTOTAL(9,F7:F18)</f>
        <v>12</v>
      </c>
      <c r="G5" s="4">
        <f>SUBTOTAL(9,G7:G18)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14">
        <v>1</v>
      </c>
      <c r="B7" s="43" t="s">
        <v>17</v>
      </c>
      <c r="C7" s="40"/>
      <c r="D7" s="44">
        <v>1</v>
      </c>
      <c r="E7" s="45">
        <f>IFERROR(C7*Wykaz!$F$4,"-")</f>
        <v>0</v>
      </c>
      <c r="F7" s="160">
        <f t="shared" ref="F7:F18" si="0">IF((OR(C7=0,C7="",NOT(ISNUMBER(C7))))=TRUE,1,0)</f>
        <v>1</v>
      </c>
      <c r="G7" s="163">
        <f t="shared" ref="G7:G18" si="1">IFERROR(D7*E7,"-")</f>
        <v>0</v>
      </c>
    </row>
    <row r="8" spans="1:7" ht="13">
      <c r="A8" s="34">
        <v>2</v>
      </c>
      <c r="B8" s="46" t="s">
        <v>1</v>
      </c>
      <c r="C8" s="41"/>
      <c r="D8" s="47">
        <v>1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13">
      <c r="A9" s="34">
        <v>3</v>
      </c>
      <c r="B9" s="35" t="s">
        <v>21</v>
      </c>
      <c r="C9" s="41"/>
      <c r="D9" s="47">
        <v>1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25">
      <c r="A10" s="34">
        <v>4</v>
      </c>
      <c r="B10" s="35" t="s">
        <v>22</v>
      </c>
      <c r="C10" s="41"/>
      <c r="D10" s="47">
        <v>1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34">
        <v>5</v>
      </c>
      <c r="B11" s="35" t="s">
        <v>23</v>
      </c>
      <c r="C11" s="41"/>
      <c r="D11" s="47">
        <v>1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25">
      <c r="A12" s="34">
        <v>6</v>
      </c>
      <c r="B12" s="52" t="s">
        <v>24</v>
      </c>
      <c r="C12" s="33"/>
      <c r="D12" s="47">
        <v>1</v>
      </c>
      <c r="E12" s="37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13">
      <c r="A13" s="34">
        <v>7</v>
      </c>
      <c r="B13" s="35" t="s">
        <v>25</v>
      </c>
      <c r="C13" s="33"/>
      <c r="D13" s="47">
        <v>1</v>
      </c>
      <c r="E13" s="37">
        <f>IFERROR(C13*Wykaz!$F$4,"-")</f>
        <v>0</v>
      </c>
      <c r="F13" s="158">
        <f t="shared" si="0"/>
        <v>1</v>
      </c>
      <c r="G13" s="163">
        <f t="shared" si="1"/>
        <v>0</v>
      </c>
    </row>
    <row r="14" spans="1:7" ht="13">
      <c r="A14" s="34">
        <v>8</v>
      </c>
      <c r="B14" s="35" t="s">
        <v>26</v>
      </c>
      <c r="C14" s="33"/>
      <c r="D14" s="47">
        <v>1</v>
      </c>
      <c r="E14" s="37">
        <f>IFERROR(C14*Wykaz!$F$4,"-")</f>
        <v>0</v>
      </c>
      <c r="F14" s="158">
        <f t="shared" si="0"/>
        <v>1</v>
      </c>
      <c r="G14" s="163">
        <f t="shared" si="1"/>
        <v>0</v>
      </c>
    </row>
    <row r="15" spans="1:7" ht="13">
      <c r="A15" s="34">
        <v>9</v>
      </c>
      <c r="B15" s="35" t="s">
        <v>16</v>
      </c>
      <c r="C15" s="33"/>
      <c r="D15" s="47">
        <v>1</v>
      </c>
      <c r="E15" s="37">
        <f>IFERROR(C15*Wykaz!$F$4,"-")</f>
        <v>0</v>
      </c>
      <c r="F15" s="158">
        <f t="shared" si="0"/>
        <v>1</v>
      </c>
      <c r="G15" s="163">
        <f t="shared" si="1"/>
        <v>0</v>
      </c>
    </row>
    <row r="16" spans="1:7" ht="13">
      <c r="A16" s="34">
        <v>10</v>
      </c>
      <c r="B16" s="35" t="s">
        <v>27</v>
      </c>
      <c r="C16" s="33"/>
      <c r="D16" s="47">
        <v>1</v>
      </c>
      <c r="E16" s="37">
        <f>IFERROR(C16*Wykaz!$F$4,"-")</f>
        <v>0</v>
      </c>
      <c r="F16" s="158">
        <f t="shared" si="0"/>
        <v>1</v>
      </c>
      <c r="G16" s="163">
        <f t="shared" si="1"/>
        <v>0</v>
      </c>
    </row>
    <row r="17" spans="1:7" ht="25">
      <c r="A17" s="34">
        <v>11</v>
      </c>
      <c r="B17" s="35" t="s">
        <v>28</v>
      </c>
      <c r="C17" s="33"/>
      <c r="D17" s="47">
        <v>1</v>
      </c>
      <c r="E17" s="37">
        <f>IFERROR(C17*Wykaz!$F$4,"-")</f>
        <v>0</v>
      </c>
      <c r="F17" s="158">
        <f t="shared" si="0"/>
        <v>1</v>
      </c>
      <c r="G17" s="163">
        <f t="shared" si="1"/>
        <v>0</v>
      </c>
    </row>
    <row r="18" spans="1:7" ht="25.5" thickBot="1">
      <c r="A18" s="18">
        <v>12</v>
      </c>
      <c r="B18" s="53" t="s">
        <v>31</v>
      </c>
      <c r="C18" s="3"/>
      <c r="D18" s="50">
        <v>1</v>
      </c>
      <c r="E18" s="21">
        <f>IFERROR(C18*Wykaz!$F$4,"-")</f>
        <v>0</v>
      </c>
      <c r="F18" s="161">
        <f t="shared" si="0"/>
        <v>1</v>
      </c>
      <c r="G18" s="163">
        <f t="shared" si="1"/>
        <v>0</v>
      </c>
    </row>
    <row r="19" spans="1:7" s="23" customFormat="1">
      <c r="A19" s="24"/>
      <c r="B19" s="22"/>
    </row>
    <row r="20" spans="1:7" s="23" customFormat="1">
      <c r="A20" s="24"/>
      <c r="B20" s="22"/>
    </row>
    <row r="21" spans="1:7" s="23" customFormat="1">
      <c r="A21" s="24"/>
      <c r="B21" s="22"/>
    </row>
    <row r="22" spans="1:7" s="23" customFormat="1">
      <c r="A22" s="24"/>
      <c r="B22" s="22"/>
    </row>
    <row r="23" spans="1:7" s="23" customFormat="1">
      <c r="A23" s="24"/>
      <c r="B23" s="22"/>
    </row>
    <row r="24" spans="1:7" s="23" customFormat="1">
      <c r="A24" s="22"/>
      <c r="B24" s="22"/>
    </row>
    <row r="25" spans="1:7" s="23" customFormat="1">
      <c r="A25" s="22"/>
      <c r="B25" s="22"/>
    </row>
    <row r="26" spans="1:7" s="23" customFormat="1">
      <c r="A26" s="22"/>
      <c r="B26" s="22"/>
      <c r="C26" s="22"/>
    </row>
    <row r="27" spans="1:7">
      <c r="A27" s="25"/>
      <c r="B27" s="25"/>
      <c r="C27" s="25"/>
    </row>
    <row r="28" spans="1:7">
      <c r="A28" s="25"/>
      <c r="B28" s="25"/>
      <c r="C28" s="25"/>
    </row>
    <row r="29" spans="1:7">
      <c r="A29" s="25"/>
      <c r="B29" s="25"/>
      <c r="C29" s="25"/>
    </row>
    <row r="30" spans="1:7">
      <c r="A30" s="25"/>
      <c r="B30" s="25"/>
      <c r="C30" s="25"/>
    </row>
    <row r="31" spans="1:7">
      <c r="A31" s="25"/>
      <c r="B31" s="25"/>
      <c r="C31" s="25"/>
    </row>
    <row r="32" spans="1:7">
      <c r="A32" s="25"/>
      <c r="B32" s="25"/>
      <c r="C32" s="25"/>
    </row>
    <row r="33" spans="1:4">
      <c r="A33" s="25"/>
      <c r="B33" s="25"/>
      <c r="C33" s="25"/>
    </row>
    <row r="34" spans="1:4">
      <c r="A34" s="25"/>
      <c r="B34" s="25"/>
      <c r="C34" s="25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6"/>
    </row>
    <row r="49" spans="1:4">
      <c r="A49" s="25"/>
      <c r="B49" s="25"/>
      <c r="C49" s="25"/>
      <c r="D49" s="26"/>
    </row>
    <row r="50" spans="1:4">
      <c r="A50" s="25"/>
      <c r="B50" s="25"/>
      <c r="C50" s="25"/>
      <c r="D50" s="26"/>
    </row>
    <row r="51" spans="1:4">
      <c r="A51" s="25"/>
      <c r="B51" s="25"/>
      <c r="C51" s="25"/>
      <c r="D51" s="26"/>
    </row>
    <row r="52" spans="1:4">
      <c r="A52" s="25"/>
      <c r="B52" s="25"/>
      <c r="C52" s="25"/>
      <c r="D52" s="26"/>
    </row>
    <row r="53" spans="1:4">
      <c r="A53" s="25"/>
      <c r="B53" s="25"/>
      <c r="C53" s="25"/>
      <c r="D53" s="27"/>
    </row>
    <row r="54" spans="1:4" ht="13">
      <c r="A54" s="25"/>
      <c r="B54" s="25"/>
      <c r="C54" s="25"/>
      <c r="D54" s="28"/>
    </row>
    <row r="55" spans="1:4">
      <c r="A55" s="25"/>
      <c r="B55" s="25"/>
      <c r="C55" s="25"/>
      <c r="D55" s="27"/>
    </row>
    <row r="56" spans="1:4">
      <c r="A56" s="25"/>
      <c r="B56" s="25"/>
      <c r="C56" s="25"/>
      <c r="D56" s="27"/>
    </row>
    <row r="57" spans="1:4">
      <c r="A57" s="25"/>
      <c r="B57" s="25"/>
      <c r="C57" s="25"/>
      <c r="D57" s="27"/>
    </row>
    <row r="58" spans="1:4">
      <c r="A58" s="25"/>
      <c r="B58" s="25"/>
      <c r="C58" s="25"/>
      <c r="D58" s="27"/>
    </row>
    <row r="59" spans="1:4">
      <c r="A59" s="25"/>
      <c r="B59" s="25"/>
      <c r="C59" s="25"/>
      <c r="D59" s="29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  <row r="177" spans="1:4">
      <c r="A177" s="25"/>
      <c r="B177" s="25"/>
      <c r="C177" s="25"/>
      <c r="D177" s="25"/>
    </row>
    <row r="178" spans="1:4">
      <c r="A178" s="25"/>
      <c r="B178" s="25"/>
      <c r="C178" s="25"/>
      <c r="D178" s="25"/>
    </row>
    <row r="179" spans="1:4">
      <c r="A179" s="25"/>
      <c r="B179" s="25"/>
      <c r="C179" s="25"/>
      <c r="D179" s="25"/>
    </row>
    <row r="180" spans="1:4">
      <c r="A180" s="25"/>
      <c r="B180" s="25"/>
      <c r="C180" s="25"/>
      <c r="D180" s="25"/>
    </row>
    <row r="181" spans="1:4">
      <c r="A181" s="25"/>
      <c r="B181" s="25"/>
      <c r="C181" s="25"/>
      <c r="D181" s="25"/>
    </row>
  </sheetData>
  <sheetProtection algorithmName="SHA-512" hashValue="2tS3vHgd1RQ/3QcEXgi0AVxB8CtVPMfebxLoFmj1QRlR8i87JSd6Y/EAsv47zulkbpExONouQe0GnJ8n4GND/Q==" saltValue="KXMUoehJZioFRCa3zA3Qd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E981BE8-49EB-45CE-BEB3-4A612B9CA89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395A1D0-8C00-4762-A2DE-0840BD6AA81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F5:F18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49C23-4D92-4D0E-80BA-1A2408792A06}">
  <sheetPr codeName="Arkusz109">
    <pageSetUpPr fitToPage="1"/>
  </sheetPr>
  <dimension ref="A1:G176"/>
  <sheetViews>
    <sheetView zoomScaleNormal="100" zoomScaleSheetLayoutView="100" workbookViewId="0">
      <selection activeCell="D21" sqref="D2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6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367</v>
      </c>
      <c r="B5" s="332"/>
      <c r="C5" s="59" t="s">
        <v>335</v>
      </c>
      <c r="D5" s="57"/>
      <c r="E5" s="60"/>
      <c r="F5" s="159">
        <f>SUBTOTAL(9,F7:F13)</f>
        <v>7</v>
      </c>
      <c r="G5" s="4">
        <f>SUBTOTAL(9,G7:G13)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1" t="s">
        <v>451</v>
      </c>
      <c r="C7" s="40"/>
      <c r="D7" s="44">
        <v>1</v>
      </c>
      <c r="E7" s="45">
        <f>IFERROR(C7*Wykaz!$F$4,"-")</f>
        <v>0</v>
      </c>
      <c r="F7" s="160">
        <f t="shared" ref="F7:F13" si="0">IF((OR(C7=0,C7="",NOT(ISNUMBER(C7))))=TRUE,1,0)</f>
        <v>1</v>
      </c>
      <c r="G7" s="163">
        <f t="shared" ref="G7:G13" si="1">IFERROR(D7*E7,"-")</f>
        <v>0</v>
      </c>
    </row>
    <row r="8" spans="1:7" ht="13">
      <c r="A8" s="14">
        <v>2</v>
      </c>
      <c r="B8" s="62" t="s">
        <v>442</v>
      </c>
      <c r="C8" s="40"/>
      <c r="D8" s="44">
        <v>1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13">
      <c r="A9" s="34">
        <v>3</v>
      </c>
      <c r="B9" s="63" t="s">
        <v>452</v>
      </c>
      <c r="C9" s="41"/>
      <c r="D9" s="47">
        <v>1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4</v>
      </c>
      <c r="B10" s="63" t="s">
        <v>364</v>
      </c>
      <c r="C10" s="41"/>
      <c r="D10" s="47">
        <v>2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25">
      <c r="A11" s="34">
        <v>5</v>
      </c>
      <c r="B11" s="64" t="s">
        <v>363</v>
      </c>
      <c r="C11" s="41"/>
      <c r="D11" s="47">
        <v>2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13">
      <c r="A12" s="65">
        <v>6</v>
      </c>
      <c r="B12" s="66" t="s">
        <v>362</v>
      </c>
      <c r="C12" s="54"/>
      <c r="D12" s="47">
        <v>2</v>
      </c>
      <c r="E12" s="48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25.5" thickBot="1">
      <c r="A13" s="18">
        <v>7</v>
      </c>
      <c r="B13" s="67" t="s">
        <v>361</v>
      </c>
      <c r="C13" s="42"/>
      <c r="D13" s="50">
        <v>3</v>
      </c>
      <c r="E13" s="51">
        <f>IFERROR(C13*Wykaz!$F$4,"-")</f>
        <v>0</v>
      </c>
      <c r="F13" s="161">
        <f t="shared" si="0"/>
        <v>1</v>
      </c>
      <c r="G13" s="163">
        <f t="shared" si="1"/>
        <v>0</v>
      </c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2"/>
      <c r="B19" s="22"/>
    </row>
    <row r="20" spans="1:4" s="23" customFormat="1">
      <c r="A20" s="22"/>
      <c r="B20" s="22"/>
    </row>
    <row r="21" spans="1:4" s="23" customFormat="1">
      <c r="A21" s="22"/>
      <c r="B21" s="22"/>
      <c r="C21" s="22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7"/>
    </row>
    <row r="49" spans="1:4" ht="13">
      <c r="A49" s="25"/>
      <c r="B49" s="25"/>
      <c r="C49" s="25"/>
      <c r="D49" s="28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9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</sheetData>
  <sheetProtection algorithmName="SHA-512" hashValue="xcZXew1rvYe9NJkaX2e0K4cwVDWO+DELptu5Te+lsSF0AP0M652Djra9v+TG8/U8WUT4svXtf+LaWzLMTv3K6Q==" saltValue="5ptso9PEpElCbmr2ORP2Aw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9748B5C-17A4-496F-BDAE-FA18CF9E9E8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BDE4211-A41A-4A01-94D4-A5EE262EA8B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F0FE6-428E-4ABA-9677-573005ADE4E0}">
  <sheetPr codeName="Arkusz110">
    <pageSetUpPr fitToPage="1"/>
  </sheetPr>
  <dimension ref="A1:G174"/>
  <sheetViews>
    <sheetView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7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336</v>
      </c>
      <c r="B5" s="332"/>
      <c r="C5" s="59"/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1" t="s">
        <v>370</v>
      </c>
      <c r="C7" s="40"/>
      <c r="D7" s="44">
        <v>3</v>
      </c>
      <c r="E7" s="45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">
      <c r="A8" s="34">
        <v>2</v>
      </c>
      <c r="B8" s="63" t="s">
        <v>481</v>
      </c>
      <c r="C8" s="41"/>
      <c r="D8" s="47">
        <v>1</v>
      </c>
      <c r="E8" s="48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34">
        <v>3</v>
      </c>
      <c r="B9" s="63" t="s">
        <v>482</v>
      </c>
      <c r="C9" s="41"/>
      <c r="D9" s="47">
        <v>1</v>
      </c>
      <c r="E9" s="48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">
      <c r="A10" s="34">
        <v>4</v>
      </c>
      <c r="B10" s="63" t="s">
        <v>453</v>
      </c>
      <c r="C10" s="41"/>
      <c r="D10" s="47">
        <v>1</v>
      </c>
      <c r="E10" s="48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25.5" thickBot="1">
      <c r="A11" s="18">
        <v>5</v>
      </c>
      <c r="B11" s="67" t="s">
        <v>369</v>
      </c>
      <c r="C11" s="42"/>
      <c r="D11" s="50">
        <v>1</v>
      </c>
      <c r="E11" s="51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2"/>
      <c r="B17" s="22"/>
    </row>
    <row r="18" spans="1:4" s="23" customFormat="1">
      <c r="A18" s="22"/>
      <c r="B18" s="22"/>
    </row>
    <row r="19" spans="1:4" s="23" customFormat="1">
      <c r="A19" s="22"/>
      <c r="B19" s="22"/>
      <c r="C19" s="22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7"/>
    </row>
    <row r="47" spans="1:4" ht="13">
      <c r="A47" s="25"/>
      <c r="B47" s="25"/>
      <c r="C47" s="25"/>
      <c r="D47" s="28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9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</sheetData>
  <sheetProtection algorithmName="SHA-512" hashValue="89MKVAkuSkI9iqAqDum36WP09EtVtlxkPA2b2tgDy/hWLg1B/AUU+G2nwlXy0PVhzu7aaEDYS4eR2QiWq0jaeg==" saltValue="p6BgrfhJxWsENVWhHGg9nw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8A98537-21B1-4F73-B86C-7BE9A6C09BD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4DB561B-1AC4-41E0-84E6-2B9CC6D84B8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2320A-2A4C-4BDD-898C-9B7D3DAE04AE}">
  <sheetPr codeName="Arkusz111">
    <pageSetUpPr fitToPage="1"/>
  </sheetPr>
  <dimension ref="A1:G176"/>
  <sheetViews>
    <sheetView topLeftCell="A2" zoomScaleNormal="100" zoomScaleSheetLayoutView="100" workbookViewId="0">
      <selection activeCell="C6" sqref="C6:C13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8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337</v>
      </c>
      <c r="B5" s="332"/>
      <c r="C5" s="59"/>
      <c r="D5" s="57"/>
      <c r="E5" s="60"/>
      <c r="F5" s="159">
        <f>SUBTOTAL(9,F7:F13)</f>
        <v>7</v>
      </c>
      <c r="G5" s="4">
        <f>SUBTOTAL(9,G7:G13)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8" t="s">
        <v>375</v>
      </c>
      <c r="C7" s="40"/>
      <c r="D7" s="44">
        <v>1</v>
      </c>
      <c r="E7" s="45">
        <f>IFERROR(C7*Wykaz!$F$4,"-")</f>
        <v>0</v>
      </c>
      <c r="F7" s="160">
        <f t="shared" ref="F7:F13" si="0">IF((OR(C7=0,C7="",NOT(ISNUMBER(C7))))=TRUE,1,0)</f>
        <v>1</v>
      </c>
      <c r="G7" s="163">
        <f t="shared" ref="G7:G13" si="1">IFERROR(D7*E7,"-")</f>
        <v>0</v>
      </c>
    </row>
    <row r="8" spans="1:7" ht="25">
      <c r="A8" s="34">
        <v>2</v>
      </c>
      <c r="B8" s="69" t="s">
        <v>374</v>
      </c>
      <c r="C8" s="41"/>
      <c r="D8" s="47">
        <v>1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25">
      <c r="A9" s="34">
        <v>3</v>
      </c>
      <c r="B9" s="68" t="s">
        <v>373</v>
      </c>
      <c r="C9" s="41"/>
      <c r="D9" s="47">
        <v>1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4</v>
      </c>
      <c r="B10" s="70" t="s">
        <v>479</v>
      </c>
      <c r="C10" s="41"/>
      <c r="D10" s="47">
        <v>3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34">
        <v>5</v>
      </c>
      <c r="B11" s="70" t="s">
        <v>401</v>
      </c>
      <c r="C11" s="54"/>
      <c r="D11" s="47">
        <v>3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13">
      <c r="A12" s="34">
        <v>6</v>
      </c>
      <c r="B12" s="71" t="s">
        <v>372</v>
      </c>
      <c r="C12" s="54"/>
      <c r="D12" s="47">
        <v>1</v>
      </c>
      <c r="E12" s="48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13.5" thickBot="1">
      <c r="A13" s="72">
        <v>7</v>
      </c>
      <c r="B13" s="73" t="s">
        <v>371</v>
      </c>
      <c r="C13" s="42"/>
      <c r="D13" s="50">
        <v>1</v>
      </c>
      <c r="E13" s="51">
        <f>IFERROR(C13*Wykaz!$F$4,"-")</f>
        <v>0</v>
      </c>
      <c r="F13" s="161">
        <f t="shared" si="0"/>
        <v>1</v>
      </c>
      <c r="G13" s="163">
        <f t="shared" si="1"/>
        <v>0</v>
      </c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2"/>
      <c r="B19" s="22"/>
    </row>
    <row r="20" spans="1:4" s="23" customFormat="1">
      <c r="A20" s="22"/>
      <c r="B20" s="22"/>
    </row>
    <row r="21" spans="1:4" s="23" customFormat="1">
      <c r="A21" s="22"/>
      <c r="B21" s="22"/>
      <c r="C21" s="22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7"/>
    </row>
    <row r="49" spans="1:4" ht="13">
      <c r="A49" s="25"/>
      <c r="B49" s="25"/>
      <c r="C49" s="25"/>
      <c r="D49" s="28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9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</sheetData>
  <sheetProtection algorithmName="SHA-512" hashValue="DXF1l29f3r1G2KHT5QhTKI8ruHbIiR7eFvDXm+SV4ZaPMeKtKe7mjwmXlvanePVVu75uHlvb4h85/ESFYz+UgA==" saltValue="BDuTa38nC6sG7mazIYZ7Yg==" spinCount="100000" sheet="1" objects="1" scenarios="1" autoFilter="0"/>
  <mergeCells count="4">
    <mergeCell ref="A2:B2"/>
    <mergeCell ref="A3:B3"/>
    <mergeCell ref="A4:B4"/>
    <mergeCell ref="A5:B5"/>
  </mergeCells>
  <phoneticPr fontId="13" type="noConversion"/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C12D0B2-96C3-4AFA-A61D-ED357A7EFC9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41777AC-78A7-4BD5-BA5A-D3E99C06DAF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1DFC3-00F7-4356-9B1D-4270CFA1BE2D}">
  <sheetPr codeName="Arkusz112">
    <pageSetUpPr fitToPage="1"/>
  </sheetPr>
  <dimension ref="A1:G173"/>
  <sheetViews>
    <sheetView zoomScaleNormal="100" zoomScaleSheetLayoutView="100" workbookViewId="0">
      <selection activeCell="C6" sqref="C6:C10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9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338</v>
      </c>
      <c r="B5" s="332"/>
      <c r="C5" s="59" t="s">
        <v>475</v>
      </c>
      <c r="D5" s="57"/>
      <c r="E5" s="60"/>
      <c r="F5" s="159">
        <f>SUBTOTAL(9,F7:F10)</f>
        <v>4</v>
      </c>
      <c r="G5" s="4">
        <f>SUBTOTAL(9,G7:G10)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76">
        <v>1</v>
      </c>
      <c r="B7" s="77" t="s">
        <v>472</v>
      </c>
      <c r="C7" s="74"/>
      <c r="D7" s="78">
        <v>1</v>
      </c>
      <c r="E7" s="79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">
      <c r="A8" s="80">
        <v>2</v>
      </c>
      <c r="B8" s="81" t="s">
        <v>376</v>
      </c>
      <c r="C8" s="41"/>
      <c r="D8" s="47">
        <v>1</v>
      </c>
      <c r="E8" s="48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80">
        <v>3</v>
      </c>
      <c r="B9" s="81" t="s">
        <v>485</v>
      </c>
      <c r="C9" s="41"/>
      <c r="D9" s="82">
        <v>1</v>
      </c>
      <c r="E9" s="48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.5" thickBot="1">
      <c r="A10" s="83">
        <v>4</v>
      </c>
      <c r="B10" s="84" t="s">
        <v>484</v>
      </c>
      <c r="C10" s="75"/>
      <c r="D10" s="85">
        <v>1</v>
      </c>
      <c r="E10" s="51">
        <f>IFERROR(C10*Wykaz!$F$4,"-")</f>
        <v>0</v>
      </c>
      <c r="F10" s="161">
        <f>IF((OR(C10=0,C10="",NOT(ISNUMBER(C10))))=TRUE,1,0)</f>
        <v>1</v>
      </c>
      <c r="G10" s="163">
        <f>IFERROR(D10*E10,"-")</f>
        <v>0</v>
      </c>
    </row>
    <row r="11" spans="1:7" s="23" customFormat="1">
      <c r="A11" s="24"/>
      <c r="B11" s="22"/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2"/>
      <c r="B16" s="22"/>
    </row>
    <row r="17" spans="1:4" s="23" customFormat="1">
      <c r="A17" s="22"/>
      <c r="B17" s="22"/>
    </row>
    <row r="18" spans="1:4" s="23" customFormat="1">
      <c r="A18" s="22"/>
      <c r="B18" s="22"/>
      <c r="C18" s="22"/>
    </row>
    <row r="19" spans="1:4">
      <c r="A19" s="25"/>
      <c r="B19" s="25"/>
      <c r="C19" s="25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  <c r="D27" s="26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7"/>
    </row>
    <row r="46" spans="1:4" ht="13">
      <c r="A46" s="25"/>
      <c r="B46" s="25"/>
      <c r="C46" s="25"/>
      <c r="D46" s="28"/>
    </row>
    <row r="47" spans="1:4">
      <c r="A47" s="25"/>
      <c r="B47" s="25"/>
      <c r="C47" s="25"/>
      <c r="D47" s="27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9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</sheetData>
  <sheetProtection algorithmName="SHA-512" hashValue="KApgsy9rG1grev2uYd9G1EnHojHD+z9JbaYHn88BZScFlV27x0WUn+zOeH88SpfyNJWGg3mzjNJbqq6KxmoQKg==" saltValue="NTIyk50YzftuQdtvoqizmw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0B04DCF-E840-488F-B160-1F6B1F5F8F6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529E365-A63A-4346-BFDD-3B9B0A4DD5C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9B52-1268-4C0F-B754-C0A42C54BDBF}">
  <sheetPr codeName="Arkusz113">
    <pageSetUpPr fitToPage="1"/>
  </sheetPr>
  <dimension ref="A1:G174"/>
  <sheetViews>
    <sheetView topLeftCell="A3"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4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1.5" customHeight="1" thickBot="1">
      <c r="A3" s="326" t="s">
        <v>5</v>
      </c>
      <c r="B3" s="327"/>
      <c r="C3" s="6" t="s">
        <v>368</v>
      </c>
      <c r="D3" s="6">
        <v>10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339</v>
      </c>
      <c r="B5" s="332"/>
      <c r="C5" s="59"/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87">
        <v>1</v>
      </c>
      <c r="B7" s="88" t="s">
        <v>449</v>
      </c>
      <c r="C7" s="2"/>
      <c r="D7" s="16">
        <v>1</v>
      </c>
      <c r="E7" s="17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">
      <c r="A8" s="89">
        <v>2</v>
      </c>
      <c r="B8" s="90" t="s">
        <v>454</v>
      </c>
      <c r="C8" s="33"/>
      <c r="D8" s="36">
        <v>1</v>
      </c>
      <c r="E8" s="37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25">
      <c r="A9" s="89">
        <v>3</v>
      </c>
      <c r="B9" s="90" t="s">
        <v>470</v>
      </c>
      <c r="C9" s="33"/>
      <c r="D9" s="36">
        <v>2</v>
      </c>
      <c r="E9" s="37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25">
      <c r="A10" s="91">
        <v>4</v>
      </c>
      <c r="B10" s="92" t="s">
        <v>363</v>
      </c>
      <c r="C10" s="86"/>
      <c r="D10" s="16">
        <v>1</v>
      </c>
      <c r="E10" s="37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13.5" thickBot="1">
      <c r="A11" s="93">
        <v>5</v>
      </c>
      <c r="B11" s="94" t="s">
        <v>377</v>
      </c>
      <c r="C11" s="3"/>
      <c r="D11" s="20">
        <v>1</v>
      </c>
      <c r="E11" s="21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2"/>
      <c r="B17" s="22"/>
    </row>
    <row r="18" spans="1:4" s="23" customFormat="1">
      <c r="A18" s="22"/>
      <c r="B18" s="22"/>
    </row>
    <row r="19" spans="1:4" s="23" customFormat="1">
      <c r="A19" s="22"/>
      <c r="B19" s="22"/>
      <c r="C19" s="22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7"/>
    </row>
    <row r="47" spans="1:4" ht="13">
      <c r="A47" s="25"/>
      <c r="B47" s="25"/>
      <c r="C47" s="25"/>
      <c r="D47" s="28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9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</sheetData>
  <sheetProtection algorithmName="SHA-512" hashValue="nyD75ZNyg0TjmM3Wm+BbRq9HEOZT2Hqu23ss+O2pTIpBC1A5/moO/lczKusqeCd3ObRpHOnB8JKlkaS6u5muTQ==" saltValue="ui0oYYnh9cfPy8rVHjMinA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03C015F-827D-4559-B80B-08EC6B5A332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69F4D4F-6E95-42E5-8AC9-A08A2E2DF5A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29B3-755E-4ACE-99B8-20E1D0314385}">
  <sheetPr codeName="Arkusz114">
    <pageSetUpPr fitToPage="1"/>
  </sheetPr>
  <dimension ref="A1:G177"/>
  <sheetViews>
    <sheetView topLeftCell="A2" zoomScaleNormal="100" zoomScaleSheetLayoutView="100" workbookViewId="0">
      <selection activeCell="C6" sqref="C6:C14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11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340</v>
      </c>
      <c r="B5" s="332"/>
      <c r="C5" s="59" t="s">
        <v>384</v>
      </c>
      <c r="D5" s="57"/>
      <c r="E5" s="60"/>
      <c r="F5" s="159">
        <f>SUBTOTAL(9,F7:F14)</f>
        <v>8</v>
      </c>
      <c r="G5" s="4">
        <f>SUBTOTAL(9,G7:G14)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1" t="s">
        <v>272</v>
      </c>
      <c r="C7" s="40"/>
      <c r="D7" s="44">
        <v>3</v>
      </c>
      <c r="E7" s="45">
        <f>IFERROR(C7*Wykaz!$F$4,"-")</f>
        <v>0</v>
      </c>
      <c r="F7" s="160">
        <f t="shared" ref="F7:F14" si="0">IF((OR(C7=0,C7="",NOT(ISNUMBER(C7))))=TRUE,1,0)</f>
        <v>1</v>
      </c>
      <c r="G7" s="163">
        <f t="shared" ref="G7:G14" si="1">IFERROR(D7*E7,"-")</f>
        <v>0</v>
      </c>
    </row>
    <row r="8" spans="1:7" ht="13">
      <c r="A8" s="34">
        <v>2</v>
      </c>
      <c r="B8" s="63" t="s">
        <v>327</v>
      </c>
      <c r="C8" s="41"/>
      <c r="D8" s="47">
        <v>3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25">
      <c r="A9" s="34">
        <v>3</v>
      </c>
      <c r="B9" s="63" t="s">
        <v>383</v>
      </c>
      <c r="C9" s="41"/>
      <c r="D9" s="47">
        <v>3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4</v>
      </c>
      <c r="B10" s="63" t="s">
        <v>382</v>
      </c>
      <c r="C10" s="41"/>
      <c r="D10" s="47">
        <v>3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34">
        <v>5</v>
      </c>
      <c r="B11" s="63" t="s">
        <v>381</v>
      </c>
      <c r="C11" s="41"/>
      <c r="D11" s="47">
        <v>3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13">
      <c r="A12" s="34">
        <v>6</v>
      </c>
      <c r="B12" s="63" t="s">
        <v>380</v>
      </c>
      <c r="C12" s="41"/>
      <c r="D12" s="47">
        <v>3</v>
      </c>
      <c r="E12" s="48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13">
      <c r="A13" s="34">
        <v>7</v>
      </c>
      <c r="B13" s="63" t="s">
        <v>379</v>
      </c>
      <c r="C13" s="41"/>
      <c r="D13" s="47">
        <v>3</v>
      </c>
      <c r="E13" s="48">
        <f>IFERROR(C13*Wykaz!$F$4,"-")</f>
        <v>0</v>
      </c>
      <c r="F13" s="158">
        <f t="shared" si="0"/>
        <v>1</v>
      </c>
      <c r="G13" s="163">
        <f t="shared" si="1"/>
        <v>0</v>
      </c>
    </row>
    <row r="14" spans="1:7" ht="13.5" thickBot="1">
      <c r="A14" s="18">
        <v>8</v>
      </c>
      <c r="B14" s="67" t="s">
        <v>378</v>
      </c>
      <c r="C14" s="42"/>
      <c r="D14" s="50">
        <v>3</v>
      </c>
      <c r="E14" s="51">
        <f>IFERROR(C14*Wykaz!$F$4,"-")</f>
        <v>0</v>
      </c>
      <c r="F14" s="161">
        <f t="shared" si="0"/>
        <v>1</v>
      </c>
      <c r="G14" s="163">
        <f t="shared" si="1"/>
        <v>0</v>
      </c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4"/>
      <c r="B19" s="22"/>
    </row>
    <row r="20" spans="1:4" s="23" customFormat="1">
      <c r="A20" s="22"/>
      <c r="B20" s="22"/>
    </row>
    <row r="21" spans="1:4" s="23" customFormat="1">
      <c r="A21" s="22"/>
      <c r="B21" s="22"/>
    </row>
    <row r="22" spans="1:4" s="23" customFormat="1">
      <c r="A22" s="22"/>
      <c r="B22" s="22"/>
      <c r="C22" s="22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6"/>
    </row>
    <row r="49" spans="1:4">
      <c r="A49" s="25"/>
      <c r="B49" s="25"/>
      <c r="C49" s="25"/>
      <c r="D49" s="27"/>
    </row>
    <row r="50" spans="1:4" ht="13">
      <c r="A50" s="25"/>
      <c r="B50" s="25"/>
      <c r="C50" s="25"/>
      <c r="D50" s="28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7"/>
    </row>
    <row r="55" spans="1:4">
      <c r="A55" s="25"/>
      <c r="B55" s="25"/>
      <c r="C55" s="25"/>
      <c r="D55" s="29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  <row r="177" spans="1:4">
      <c r="A177" s="25"/>
      <c r="B177" s="25"/>
      <c r="C177" s="25"/>
      <c r="D177" s="25"/>
    </row>
  </sheetData>
  <sheetProtection algorithmName="SHA-512" hashValue="tGof5ZFfSxJhdQpjawX+U/ddyyqJ3lhMeyfmeDRt3cnd6TchshXMuAewoZ+zkJ5FxpZRWZXhUIqJEYFz2jCVWg==" saltValue="91wkHupb1gn2Unrb4lrTH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9925FE9-BC6D-40F1-8890-690D5BA3EF4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F407BF6-F287-4781-A780-1584B7E47CD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6DE9-2D83-427C-B2E3-597697D2E269}">
  <sheetPr codeName="Arkusz115">
    <pageSetUpPr fitToPage="1"/>
  </sheetPr>
  <dimension ref="A1:G177"/>
  <sheetViews>
    <sheetView topLeftCell="A3" zoomScaleNormal="100" zoomScaleSheetLayoutView="100" workbookViewId="0">
      <selection activeCell="C6" sqref="C6:C14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12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387</v>
      </c>
      <c r="B5" s="332"/>
      <c r="C5" s="59" t="s">
        <v>341</v>
      </c>
      <c r="D5" s="57"/>
      <c r="E5" s="60"/>
      <c r="F5" s="159">
        <f>SUBTOTAL(9,F7:F14)</f>
        <v>8</v>
      </c>
      <c r="G5" s="4">
        <f>SUBTOTAL(9,G7:G14)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2" t="s">
        <v>272</v>
      </c>
      <c r="C7" s="40"/>
      <c r="D7" s="44">
        <v>3</v>
      </c>
      <c r="E7" s="45">
        <f>IFERROR(C7*Wykaz!$F$4,"-")</f>
        <v>0</v>
      </c>
      <c r="F7" s="160">
        <f t="shared" ref="F7:F14" si="0">IF((OR(C7=0,C7="",NOT(ISNUMBER(C7))))=TRUE,1,0)</f>
        <v>1</v>
      </c>
      <c r="G7" s="163">
        <f t="shared" ref="G7:G14" si="1">IFERROR(D7*E7,"-")</f>
        <v>0</v>
      </c>
    </row>
    <row r="8" spans="1:7" ht="13">
      <c r="A8" s="34">
        <v>2</v>
      </c>
      <c r="B8" s="64" t="s">
        <v>317</v>
      </c>
      <c r="C8" s="41"/>
      <c r="D8" s="47">
        <v>3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25">
      <c r="A9" s="34">
        <v>3</v>
      </c>
      <c r="B9" s="64" t="s">
        <v>386</v>
      </c>
      <c r="C9" s="41"/>
      <c r="D9" s="47">
        <v>3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4</v>
      </c>
      <c r="B10" s="63" t="s">
        <v>382</v>
      </c>
      <c r="C10" s="41"/>
      <c r="D10" s="47">
        <v>3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34">
        <v>5</v>
      </c>
      <c r="B11" s="63" t="s">
        <v>381</v>
      </c>
      <c r="C11" s="41"/>
      <c r="D11" s="47">
        <v>3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13">
      <c r="A12" s="34">
        <v>6</v>
      </c>
      <c r="B12" s="63" t="s">
        <v>380</v>
      </c>
      <c r="C12" s="41"/>
      <c r="D12" s="47">
        <v>3</v>
      </c>
      <c r="E12" s="48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13">
      <c r="A13" s="34">
        <v>7</v>
      </c>
      <c r="B13" s="63" t="s">
        <v>385</v>
      </c>
      <c r="C13" s="41"/>
      <c r="D13" s="47">
        <v>3</v>
      </c>
      <c r="E13" s="48">
        <f>IFERROR(C13*Wykaz!$F$4,"-")</f>
        <v>0</v>
      </c>
      <c r="F13" s="158">
        <f t="shared" si="0"/>
        <v>1</v>
      </c>
      <c r="G13" s="163">
        <f t="shared" si="1"/>
        <v>0</v>
      </c>
    </row>
    <row r="14" spans="1:7" ht="13.5" thickBot="1">
      <c r="A14" s="72">
        <v>8</v>
      </c>
      <c r="B14" s="67" t="s">
        <v>378</v>
      </c>
      <c r="C14" s="42"/>
      <c r="D14" s="50">
        <v>3</v>
      </c>
      <c r="E14" s="51">
        <f>IFERROR(C14*Wykaz!$F$4,"-")</f>
        <v>0</v>
      </c>
      <c r="F14" s="161">
        <f t="shared" si="0"/>
        <v>1</v>
      </c>
      <c r="G14" s="163">
        <f t="shared" si="1"/>
        <v>0</v>
      </c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4"/>
      <c r="B19" s="22"/>
    </row>
    <row r="20" spans="1:4" s="23" customFormat="1">
      <c r="A20" s="22"/>
      <c r="B20" s="22"/>
    </row>
    <row r="21" spans="1:4" s="23" customFormat="1">
      <c r="A21" s="22"/>
      <c r="B21" s="22"/>
    </row>
    <row r="22" spans="1:4" s="23" customFormat="1">
      <c r="A22" s="22"/>
      <c r="B22" s="22"/>
      <c r="C22" s="22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6"/>
    </row>
    <row r="49" spans="1:4">
      <c r="A49" s="25"/>
      <c r="B49" s="25"/>
      <c r="C49" s="25"/>
      <c r="D49" s="27"/>
    </row>
    <row r="50" spans="1:4" ht="13">
      <c r="A50" s="25"/>
      <c r="B50" s="25"/>
      <c r="C50" s="25"/>
      <c r="D50" s="28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7"/>
    </row>
    <row r="55" spans="1:4">
      <c r="A55" s="25"/>
      <c r="B55" s="25"/>
      <c r="C55" s="25"/>
      <c r="D55" s="29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  <row r="177" spans="1:4">
      <c r="A177" s="25"/>
      <c r="B177" s="25"/>
      <c r="C177" s="25"/>
      <c r="D177" s="25"/>
    </row>
  </sheetData>
  <sheetProtection algorithmName="SHA-512" hashValue="Emr53fSADJ9LwTUu6lR3sbdvQhXiWg2NhSMxvYik1TMlQWJBypZqI7tF6XyeCHiS8AsGJIwDiNsy4LWx4BWt1g==" saltValue="eFqcVQeuz7oyvnC9YUHtZ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18EEA12-ED6E-4ADE-A40E-0B0C5350C9E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37C4AB7-B3CD-4966-A7A1-D7E46C785FB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06C2-B3F3-4154-9C9C-922D3424B6FA}">
  <sheetPr codeName="Arkusz116">
    <pageSetUpPr fitToPage="1"/>
  </sheetPr>
  <dimension ref="A1:G178"/>
  <sheetViews>
    <sheetView zoomScaleNormal="100" zoomScaleSheetLayoutView="100" workbookViewId="0">
      <selection activeCell="C6" sqref="C6:C15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13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342</v>
      </c>
      <c r="B5" s="332"/>
      <c r="C5" s="59" t="s">
        <v>343</v>
      </c>
      <c r="D5" s="57"/>
      <c r="E5" s="60"/>
      <c r="F5" s="159">
        <f>SUBTOTAL(9,F7:F15)</f>
        <v>9</v>
      </c>
      <c r="G5" s="4">
        <f>SUBTOTAL(9,G7:G15)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1" t="s">
        <v>272</v>
      </c>
      <c r="C7" s="40"/>
      <c r="D7" s="44">
        <v>1</v>
      </c>
      <c r="E7" s="45">
        <f>IFERROR(C7*Wykaz!$F$4,"-")</f>
        <v>0</v>
      </c>
      <c r="F7" s="160">
        <f t="shared" ref="F7:F15" si="0">IF((OR(C7=0,C7="",NOT(ISNUMBER(C7))))=TRUE,1,0)</f>
        <v>1</v>
      </c>
      <c r="G7" s="163">
        <f t="shared" ref="G7:G15" si="1">IFERROR(D7*E7,"-")</f>
        <v>0</v>
      </c>
    </row>
    <row r="8" spans="1:7" ht="13">
      <c r="A8" s="34">
        <v>2</v>
      </c>
      <c r="B8" s="63" t="s">
        <v>327</v>
      </c>
      <c r="C8" s="41"/>
      <c r="D8" s="47">
        <v>1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13">
      <c r="A9" s="34">
        <v>3</v>
      </c>
      <c r="B9" s="63" t="s">
        <v>391</v>
      </c>
      <c r="C9" s="41"/>
      <c r="D9" s="47">
        <v>1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4</v>
      </c>
      <c r="B10" s="63" t="s">
        <v>20</v>
      </c>
      <c r="C10" s="41"/>
      <c r="D10" s="47">
        <v>1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34">
        <v>5</v>
      </c>
      <c r="B11" s="63" t="s">
        <v>480</v>
      </c>
      <c r="C11" s="41"/>
      <c r="D11" s="47">
        <v>1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13">
      <c r="A12" s="65">
        <v>6</v>
      </c>
      <c r="B12" s="95" t="s">
        <v>471</v>
      </c>
      <c r="C12" s="54"/>
      <c r="D12" s="47">
        <v>1</v>
      </c>
      <c r="E12" s="48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25">
      <c r="A13" s="65">
        <v>7</v>
      </c>
      <c r="B13" s="95" t="s">
        <v>390</v>
      </c>
      <c r="C13" s="54"/>
      <c r="D13" s="47">
        <v>2</v>
      </c>
      <c r="E13" s="48">
        <f>IFERROR(C13*Wykaz!$F$4,"-")</f>
        <v>0</v>
      </c>
      <c r="F13" s="158">
        <f t="shared" si="0"/>
        <v>1</v>
      </c>
      <c r="G13" s="163">
        <f t="shared" si="1"/>
        <v>0</v>
      </c>
    </row>
    <row r="14" spans="1:7" ht="13">
      <c r="A14" s="65">
        <v>8</v>
      </c>
      <c r="B14" s="95" t="s">
        <v>389</v>
      </c>
      <c r="C14" s="54"/>
      <c r="D14" s="47">
        <v>2</v>
      </c>
      <c r="E14" s="48">
        <f>IFERROR(C14*Wykaz!$F$4,"-")</f>
        <v>0</v>
      </c>
      <c r="F14" s="158">
        <f t="shared" si="0"/>
        <v>1</v>
      </c>
      <c r="G14" s="163">
        <f t="shared" si="1"/>
        <v>0</v>
      </c>
    </row>
    <row r="15" spans="1:7" ht="13.5" thickBot="1">
      <c r="A15" s="18">
        <v>9</v>
      </c>
      <c r="B15" s="67" t="s">
        <v>388</v>
      </c>
      <c r="C15" s="42"/>
      <c r="D15" s="50">
        <v>1</v>
      </c>
      <c r="E15" s="51">
        <f>IFERROR(C15*Wykaz!$F$4,"-")</f>
        <v>0</v>
      </c>
      <c r="F15" s="161">
        <f t="shared" si="0"/>
        <v>1</v>
      </c>
      <c r="G15" s="163">
        <f t="shared" si="1"/>
        <v>0</v>
      </c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4"/>
      <c r="B19" s="22"/>
    </row>
    <row r="20" spans="1:4" s="23" customFormat="1">
      <c r="A20" s="24"/>
      <c r="B20" s="22"/>
    </row>
    <row r="21" spans="1:4" s="23" customFormat="1">
      <c r="A21" s="22"/>
      <c r="B21" s="22"/>
    </row>
    <row r="22" spans="1:4" s="23" customFormat="1">
      <c r="A22" s="22"/>
      <c r="B22" s="22"/>
    </row>
    <row r="23" spans="1:4" s="23" customFormat="1">
      <c r="A23" s="22"/>
      <c r="B23" s="22"/>
      <c r="C23" s="22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</row>
    <row r="31" spans="1:4">
      <c r="A31" s="25"/>
      <c r="B31" s="25"/>
      <c r="C31" s="25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6"/>
    </row>
    <row r="49" spans="1:4">
      <c r="A49" s="25"/>
      <c r="B49" s="25"/>
      <c r="C49" s="25"/>
      <c r="D49" s="26"/>
    </row>
    <row r="50" spans="1:4">
      <c r="A50" s="25"/>
      <c r="B50" s="25"/>
      <c r="C50" s="25"/>
      <c r="D50" s="27"/>
    </row>
    <row r="51" spans="1:4" ht="13">
      <c r="A51" s="25"/>
      <c r="B51" s="25"/>
      <c r="C51" s="25"/>
      <c r="D51" s="28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7"/>
    </row>
    <row r="55" spans="1:4">
      <c r="A55" s="25"/>
      <c r="B55" s="25"/>
      <c r="C55" s="25"/>
      <c r="D55" s="27"/>
    </row>
    <row r="56" spans="1:4">
      <c r="A56" s="25"/>
      <c r="B56" s="25"/>
      <c r="C56" s="25"/>
      <c r="D56" s="29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  <row r="177" spans="1:4">
      <c r="A177" s="25"/>
      <c r="B177" s="25"/>
      <c r="C177" s="25"/>
      <c r="D177" s="25"/>
    </row>
    <row r="178" spans="1:4">
      <c r="A178" s="25"/>
      <c r="B178" s="25"/>
      <c r="C178" s="25"/>
      <c r="D178" s="25"/>
    </row>
  </sheetData>
  <sheetProtection algorithmName="SHA-512" hashValue="/UTufq8B8w2J5NI4za94V9nOCHTU6Az181ECXcAx6TvQPeQVq+aOCR2Mi7vn1MSLUofxmRvIODJbhUTGff2DgA==" saltValue="mWAkSlOOP82Ut7SN1Eu0tw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E99DF9C-BBF5-4766-BF7F-5149F0AF788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DC1B4AB-DB53-464E-8949-7580BC5BD7A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18FD-D075-4223-AF26-634E7C894AB9}">
  <sheetPr codeName="Arkusz117">
    <pageSetUpPr fitToPage="1"/>
  </sheetPr>
  <dimension ref="A1:G177"/>
  <sheetViews>
    <sheetView zoomScaleNormal="100" zoomScaleSheetLayoutView="100" workbookViewId="0">
      <selection activeCell="C6" sqref="C6:C14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14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344</v>
      </c>
      <c r="B5" s="332"/>
      <c r="C5" s="59" t="s">
        <v>345</v>
      </c>
      <c r="D5" s="57"/>
      <c r="E5" s="60"/>
      <c r="F5" s="159">
        <f>SUBTOTAL(9,F7:F14)</f>
        <v>8</v>
      </c>
      <c r="G5" s="4">
        <f>SUBTOTAL(9,G7:G14)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1" t="s">
        <v>272</v>
      </c>
      <c r="C7" s="40"/>
      <c r="D7" s="44">
        <v>3</v>
      </c>
      <c r="E7" s="45">
        <f>IFERROR(C7*Wykaz!$F$4,"-")</f>
        <v>0</v>
      </c>
      <c r="F7" s="160">
        <f t="shared" ref="F7:F14" si="0">IF((OR(C7=0,C7="",NOT(ISNUMBER(C7))))=TRUE,1,0)</f>
        <v>1</v>
      </c>
      <c r="G7" s="163">
        <f t="shared" ref="G7:G14" si="1">IFERROR(D7*E7,"-")</f>
        <v>0</v>
      </c>
    </row>
    <row r="8" spans="1:7" ht="13">
      <c r="A8" s="34">
        <v>2</v>
      </c>
      <c r="B8" s="63" t="s">
        <v>327</v>
      </c>
      <c r="C8" s="41"/>
      <c r="D8" s="47">
        <v>3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13">
      <c r="A9" s="34">
        <v>3</v>
      </c>
      <c r="B9" s="63" t="s">
        <v>391</v>
      </c>
      <c r="C9" s="41"/>
      <c r="D9" s="47">
        <v>3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3</v>
      </c>
      <c r="B10" s="63" t="s">
        <v>20</v>
      </c>
      <c r="C10" s="41"/>
      <c r="D10" s="47">
        <v>4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34">
        <v>4</v>
      </c>
      <c r="B11" s="63" t="s">
        <v>480</v>
      </c>
      <c r="C11" s="41"/>
      <c r="D11" s="47">
        <v>3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25">
      <c r="A12" s="65">
        <v>5</v>
      </c>
      <c r="B12" s="95" t="s">
        <v>390</v>
      </c>
      <c r="C12" s="54"/>
      <c r="D12" s="47">
        <v>6</v>
      </c>
      <c r="E12" s="48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13">
      <c r="A13" s="65">
        <v>6</v>
      </c>
      <c r="B13" s="95" t="s">
        <v>389</v>
      </c>
      <c r="C13" s="54"/>
      <c r="D13" s="47">
        <v>6</v>
      </c>
      <c r="E13" s="48">
        <f>IFERROR(C13*Wykaz!$F$4,"-")</f>
        <v>0</v>
      </c>
      <c r="F13" s="158">
        <f t="shared" si="0"/>
        <v>1</v>
      </c>
      <c r="G13" s="163">
        <f t="shared" si="1"/>
        <v>0</v>
      </c>
    </row>
    <row r="14" spans="1:7" ht="13.5" thickBot="1">
      <c r="A14" s="18">
        <v>7</v>
      </c>
      <c r="B14" s="67" t="s">
        <v>388</v>
      </c>
      <c r="C14" s="42"/>
      <c r="D14" s="50">
        <v>6</v>
      </c>
      <c r="E14" s="51">
        <f>IFERROR(C14*Wykaz!$F$4,"-")</f>
        <v>0</v>
      </c>
      <c r="F14" s="161">
        <f t="shared" si="0"/>
        <v>1</v>
      </c>
      <c r="G14" s="163">
        <f t="shared" si="1"/>
        <v>0</v>
      </c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4"/>
      <c r="B19" s="22"/>
    </row>
    <row r="20" spans="1:4" s="23" customFormat="1">
      <c r="A20" s="22"/>
      <c r="B20" s="22"/>
    </row>
    <row r="21" spans="1:4" s="23" customFormat="1">
      <c r="A21" s="22"/>
      <c r="B21" s="22"/>
    </row>
    <row r="22" spans="1:4" s="23" customFormat="1">
      <c r="A22" s="22"/>
      <c r="B22" s="22"/>
      <c r="C22" s="22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6"/>
    </row>
    <row r="49" spans="1:4">
      <c r="A49" s="25"/>
      <c r="B49" s="25"/>
      <c r="C49" s="25"/>
      <c r="D49" s="27"/>
    </row>
    <row r="50" spans="1:4" ht="13">
      <c r="A50" s="25"/>
      <c r="B50" s="25"/>
      <c r="C50" s="25"/>
      <c r="D50" s="28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7"/>
    </row>
    <row r="55" spans="1:4">
      <c r="A55" s="25"/>
      <c r="B55" s="25"/>
      <c r="C55" s="25"/>
      <c r="D55" s="29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  <row r="177" spans="1:4">
      <c r="A177" s="25"/>
      <c r="B177" s="25"/>
      <c r="C177" s="25"/>
      <c r="D177" s="25"/>
    </row>
  </sheetData>
  <sheetProtection algorithmName="SHA-512" hashValue="0EDwV8KJ0zSRMCcG3mc5bIKhM36Gv0bCh08yTAWmMLYvrTWZ0XhIU4HqSSvQI637ZboHoMXnrM8uff9wn3Xp1Q==" saltValue="UCVcjsWWyKwtllcXCPN8RA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97ECAC3-2050-433E-887C-AB9FBB74516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D32A197-1061-43E0-AA36-6C031542664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2199-352C-4794-894A-CDD7CD32AB6C}">
  <sheetPr codeName="Arkusz118">
    <pageSetUpPr fitToPage="1"/>
  </sheetPr>
  <dimension ref="A1:G173"/>
  <sheetViews>
    <sheetView topLeftCell="A3" zoomScaleNormal="100" zoomScaleSheetLayoutView="100" workbookViewId="0">
      <selection activeCell="C6" sqref="C6:C10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4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1.5" customHeight="1" thickBot="1">
      <c r="A3" s="326" t="s">
        <v>5</v>
      </c>
      <c r="B3" s="327"/>
      <c r="C3" s="6" t="s">
        <v>368</v>
      </c>
      <c r="D3" s="6">
        <v>15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346</v>
      </c>
      <c r="B5" s="332"/>
      <c r="C5" s="59"/>
      <c r="D5" s="57"/>
      <c r="E5" s="60"/>
      <c r="F5" s="159">
        <f>SUBTOTAL(9,F7:F10)</f>
        <v>4</v>
      </c>
      <c r="G5" s="4">
        <f>SUBTOTAL(9,G7:G10)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14">
        <v>1</v>
      </c>
      <c r="B7" s="88" t="s">
        <v>450</v>
      </c>
      <c r="C7" s="2"/>
      <c r="D7" s="16">
        <v>3</v>
      </c>
      <c r="E7" s="17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">
      <c r="A8" s="96">
        <v>2</v>
      </c>
      <c r="B8" s="90" t="s">
        <v>455</v>
      </c>
      <c r="C8" s="33"/>
      <c r="D8" s="36">
        <v>3</v>
      </c>
      <c r="E8" s="37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25">
      <c r="A9" s="97">
        <v>3</v>
      </c>
      <c r="B9" s="92" t="s">
        <v>363</v>
      </c>
      <c r="C9" s="2"/>
      <c r="D9" s="36">
        <v>3</v>
      </c>
      <c r="E9" s="37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.5" thickBot="1">
      <c r="A10" s="18">
        <v>4</v>
      </c>
      <c r="B10" s="94" t="s">
        <v>392</v>
      </c>
      <c r="C10" s="3"/>
      <c r="D10" s="20">
        <v>3</v>
      </c>
      <c r="E10" s="21">
        <f>IFERROR(C10*Wykaz!$F$4,"-")</f>
        <v>0</v>
      </c>
      <c r="F10" s="161">
        <f>IF((OR(C10=0,C10="",NOT(ISNUMBER(C10))))=TRUE,1,0)</f>
        <v>1</v>
      </c>
      <c r="G10" s="163">
        <f>IFERROR(D10*E10,"-")</f>
        <v>0</v>
      </c>
    </row>
    <row r="11" spans="1:7" s="23" customFormat="1">
      <c r="A11" s="24"/>
      <c r="B11" s="22"/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2"/>
      <c r="B16" s="22"/>
    </row>
    <row r="17" spans="1:4" s="23" customFormat="1">
      <c r="A17" s="22"/>
      <c r="B17" s="22"/>
    </row>
    <row r="18" spans="1:4" s="23" customFormat="1">
      <c r="A18" s="22"/>
      <c r="B18" s="22"/>
      <c r="C18" s="22"/>
    </row>
    <row r="19" spans="1:4">
      <c r="A19" s="25"/>
      <c r="B19" s="25"/>
      <c r="C19" s="25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  <c r="D27" s="26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7"/>
    </row>
    <row r="46" spans="1:4" ht="13">
      <c r="A46" s="25"/>
      <c r="B46" s="25"/>
      <c r="C46" s="25"/>
      <c r="D46" s="28"/>
    </row>
    <row r="47" spans="1:4">
      <c r="A47" s="25"/>
      <c r="B47" s="25"/>
      <c r="C47" s="25"/>
      <c r="D47" s="27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9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</sheetData>
  <sheetProtection algorithmName="SHA-512" hashValue="4u37kcNGeNQh7iKI3ngf5Ivrf6Rvyj/a7B2QtM0LuutrAtOLPqpTncq70u5Pf47RcTrhyKlAAjmv6G2wx5f0Rw==" saltValue="Eyu3+xcv2eGaIRxokmAf6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B35D8BF-D120-4DD4-9BA9-A8A2A04869F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64C8D8C6-5A76-4632-9646-79F2419D86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5D9E5-DAD6-4E35-9883-56B464163694}">
  <sheetPr codeName="Arkusz119">
    <pageSetUpPr fitToPage="1"/>
  </sheetPr>
  <dimension ref="A1:G171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4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1.5" customHeight="1" thickBot="1">
      <c r="A3" s="326" t="s">
        <v>5</v>
      </c>
      <c r="B3" s="327"/>
      <c r="C3" s="6" t="s">
        <v>368</v>
      </c>
      <c r="D3" s="6">
        <v>16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347</v>
      </c>
      <c r="B5" s="332"/>
      <c r="C5" s="59"/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14">
        <v>1</v>
      </c>
      <c r="B7" s="88" t="s">
        <v>394</v>
      </c>
      <c r="C7" s="2"/>
      <c r="D7" s="16">
        <v>1</v>
      </c>
      <c r="E7" s="17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18">
        <v>2</v>
      </c>
      <c r="B8" s="94" t="s">
        <v>393</v>
      </c>
      <c r="C8" s="3"/>
      <c r="D8" s="20">
        <v>1</v>
      </c>
      <c r="E8" s="21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 s="23" customFormat="1">
      <c r="A9" s="24"/>
      <c r="B9" s="22"/>
    </row>
    <row r="10" spans="1:7" s="23" customFormat="1">
      <c r="A10" s="24"/>
      <c r="B10" s="22"/>
    </row>
    <row r="11" spans="1:7" s="23" customFormat="1">
      <c r="A11" s="24"/>
      <c r="B11" s="22"/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2"/>
      <c r="B14" s="22"/>
    </row>
    <row r="15" spans="1:7" s="23" customFormat="1">
      <c r="A15" s="22"/>
      <c r="B15" s="22"/>
    </row>
    <row r="16" spans="1:7" s="23" customFormat="1">
      <c r="A16" s="22"/>
      <c r="B16" s="22"/>
      <c r="C16" s="22"/>
    </row>
    <row r="17" spans="1:4">
      <c r="A17" s="25"/>
      <c r="B17" s="25"/>
      <c r="C17" s="25"/>
    </row>
    <row r="18" spans="1:4">
      <c r="A18" s="25"/>
      <c r="B18" s="25"/>
      <c r="C18" s="25"/>
    </row>
    <row r="19" spans="1:4">
      <c r="A19" s="25"/>
      <c r="B19" s="25"/>
      <c r="C19" s="25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  <c r="D25" s="26"/>
    </row>
    <row r="26" spans="1:4">
      <c r="A26" s="25"/>
      <c r="B26" s="25"/>
      <c r="C26" s="25"/>
      <c r="D26" s="26"/>
    </row>
    <row r="27" spans="1:4">
      <c r="A27" s="25"/>
      <c r="B27" s="25"/>
      <c r="C27" s="25"/>
      <c r="D27" s="26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7"/>
    </row>
    <row r="44" spans="1:4" ht="13">
      <c r="A44" s="25"/>
      <c r="B44" s="25"/>
      <c r="C44" s="25"/>
      <c r="D44" s="28"/>
    </row>
    <row r="45" spans="1:4">
      <c r="A45" s="25"/>
      <c r="B45" s="25"/>
      <c r="C45" s="25"/>
      <c r="D45" s="27"/>
    </row>
    <row r="46" spans="1:4">
      <c r="A46" s="25"/>
      <c r="B46" s="25"/>
      <c r="C46" s="25"/>
      <c r="D46" s="27"/>
    </row>
    <row r="47" spans="1:4">
      <c r="A47" s="25"/>
      <c r="B47" s="25"/>
      <c r="C47" s="25"/>
      <c r="D47" s="27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9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</sheetData>
  <sheetProtection algorithmName="SHA-512" hashValue="oSsnAIbnWStEzJ+/UuzsW6VghsTPRoAm5XU8lF4kxH4r7XTYAllQ6yC9CK8IIW9Yojs6JGi5kzL/hXxzARL5EQ==" saltValue="DnUjV0RHjCT0i52SayIMCA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3BCCB3C-5511-4FC0-9460-97D1C5D5423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80218FE-24F4-4687-89D7-C63ACE4455A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521D7-0496-43ED-B3E0-DB29BB919D6F}">
  <sheetPr codeName="Arkusz130">
    <pageSetUpPr fitToPage="1"/>
  </sheetPr>
  <dimension ref="A1:G175"/>
  <sheetViews>
    <sheetView topLeftCell="A3" zoomScaleNormal="100" zoomScaleSheetLayoutView="100" workbookViewId="0">
      <selection activeCell="C6" sqref="C6:C12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4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1.5" customHeight="1" thickBot="1">
      <c r="A3" s="326" t="s">
        <v>5</v>
      </c>
      <c r="B3" s="327"/>
      <c r="C3" s="6" t="s">
        <v>368</v>
      </c>
      <c r="D3" s="6">
        <v>17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348</v>
      </c>
      <c r="B5" s="332"/>
      <c r="C5" s="59"/>
      <c r="D5" s="57"/>
      <c r="E5" s="60"/>
      <c r="F5" s="159">
        <f>SUBTOTAL(9,F7:F12)</f>
        <v>6</v>
      </c>
      <c r="G5" s="4">
        <f>SUBTOTAL(9,G7:G12)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88" t="s">
        <v>435</v>
      </c>
      <c r="C7" s="2"/>
      <c r="D7" s="16">
        <v>1</v>
      </c>
      <c r="E7" s="17">
        <f>IFERROR(C7*Wykaz!$F$4,"-")</f>
        <v>0</v>
      </c>
      <c r="F7" s="160">
        <f t="shared" ref="F7:F12" si="0">IF((OR(C7=0,C7="",NOT(ISNUMBER(C7))))=TRUE,1,0)</f>
        <v>1</v>
      </c>
      <c r="G7" s="163">
        <f t="shared" ref="G7:G12" si="1">IFERROR(D7*E7,"-")</f>
        <v>0</v>
      </c>
    </row>
    <row r="8" spans="1:7" ht="25">
      <c r="A8" s="14">
        <v>2</v>
      </c>
      <c r="B8" s="88" t="s">
        <v>434</v>
      </c>
      <c r="C8" s="2"/>
      <c r="D8" s="36">
        <v>1</v>
      </c>
      <c r="E8" s="37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25">
      <c r="A9" s="96">
        <v>3</v>
      </c>
      <c r="B9" s="90" t="s">
        <v>439</v>
      </c>
      <c r="C9" s="33"/>
      <c r="D9" s="36">
        <v>1</v>
      </c>
      <c r="E9" s="37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25">
      <c r="A10" s="34">
        <v>4</v>
      </c>
      <c r="B10" s="90" t="s">
        <v>440</v>
      </c>
      <c r="C10" s="33"/>
      <c r="D10" s="36">
        <v>1</v>
      </c>
      <c r="E10" s="37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97">
        <v>5</v>
      </c>
      <c r="B11" s="92" t="s">
        <v>469</v>
      </c>
      <c r="C11" s="86"/>
      <c r="D11" s="16">
        <v>1</v>
      </c>
      <c r="E11" s="37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25.5" thickBot="1">
      <c r="A12" s="18">
        <v>6</v>
      </c>
      <c r="B12" s="94" t="s">
        <v>433</v>
      </c>
      <c r="C12" s="3"/>
      <c r="D12" s="20">
        <v>1</v>
      </c>
      <c r="E12" s="21">
        <f>IFERROR(C12*Wykaz!$F$4,"-")</f>
        <v>0</v>
      </c>
      <c r="F12" s="161">
        <f t="shared" si="0"/>
        <v>1</v>
      </c>
      <c r="G12" s="163">
        <f t="shared" si="1"/>
        <v>0</v>
      </c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2"/>
      <c r="B18" s="22"/>
    </row>
    <row r="19" spans="1:4" s="23" customFormat="1">
      <c r="A19" s="22"/>
      <c r="B19" s="22"/>
    </row>
    <row r="20" spans="1:4" s="23" customFormat="1">
      <c r="A20" s="22"/>
      <c r="B20" s="22"/>
      <c r="C20" s="22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7"/>
    </row>
    <row r="48" spans="1:4" ht="13">
      <c r="A48" s="25"/>
      <c r="B48" s="25"/>
      <c r="C48" s="25"/>
      <c r="D48" s="28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9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</sheetData>
  <sheetProtection algorithmName="SHA-512" hashValue="gr/pnLzI2jsED519fh9lAf9doZSqR6xKrdOpIRtP5W6ksHn5lpPT7NIW8oX3Q2sFOUtSBliFJMnOX1Odxnq0qw==" saltValue="uSWRQz+6N7EDPifAc4CeHw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6FFE35A-B48C-40BB-8B6E-B44417A5E66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C021C0A-6FE2-4FFB-96B7-97012E2D8AE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F5:F12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58D7-7522-4EA4-98AF-362EED47ED9D}">
  <sheetPr codeName="Arkusz120">
    <pageSetUpPr fitToPage="1"/>
  </sheetPr>
  <dimension ref="A1:G176"/>
  <sheetViews>
    <sheetView zoomScaleNormal="100" zoomScaleSheetLayoutView="100" workbookViewId="0">
      <selection activeCell="C6" sqref="C6:C13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18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367</v>
      </c>
      <c r="B5" s="332"/>
      <c r="C5" s="59" t="s">
        <v>349</v>
      </c>
      <c r="D5" s="57"/>
      <c r="E5" s="60"/>
      <c r="F5" s="159">
        <f>SUBTOTAL(9,F7:F13)</f>
        <v>7</v>
      </c>
      <c r="G5" s="4">
        <f>SUBTOTAL(9,G7:G13)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14">
        <v>1</v>
      </c>
      <c r="B7" s="61" t="s">
        <v>441</v>
      </c>
      <c r="C7" s="40"/>
      <c r="D7" s="44">
        <v>2</v>
      </c>
      <c r="E7" s="45">
        <f>IFERROR(C7*Wykaz!$F$4,"-")</f>
        <v>0</v>
      </c>
      <c r="F7" s="160">
        <f t="shared" ref="F7:F13" si="0">IF((OR(C7=0,C7="",NOT(ISNUMBER(C7))))=TRUE,1,0)</f>
        <v>1</v>
      </c>
      <c r="G7" s="163">
        <f t="shared" ref="G7:G13" si="1">IFERROR(D7*E7,"-")</f>
        <v>0</v>
      </c>
    </row>
    <row r="8" spans="1:7" ht="13">
      <c r="A8" s="14">
        <v>2</v>
      </c>
      <c r="B8" s="61" t="s">
        <v>366</v>
      </c>
      <c r="C8" s="40"/>
      <c r="D8" s="44">
        <v>2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13">
      <c r="A9" s="34">
        <v>3</v>
      </c>
      <c r="B9" s="63" t="s">
        <v>365</v>
      </c>
      <c r="C9" s="41"/>
      <c r="D9" s="47">
        <v>2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4</v>
      </c>
      <c r="B10" s="63" t="s">
        <v>364</v>
      </c>
      <c r="C10" s="41"/>
      <c r="D10" s="47">
        <v>2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25">
      <c r="A11" s="34">
        <v>5</v>
      </c>
      <c r="B11" s="64" t="s">
        <v>363</v>
      </c>
      <c r="C11" s="41"/>
      <c r="D11" s="47">
        <v>2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13">
      <c r="A12" s="65">
        <v>6</v>
      </c>
      <c r="B12" s="66" t="s">
        <v>362</v>
      </c>
      <c r="C12" s="54"/>
      <c r="D12" s="47">
        <v>2</v>
      </c>
      <c r="E12" s="48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25.5" thickBot="1">
      <c r="A13" s="18">
        <v>7</v>
      </c>
      <c r="B13" s="67" t="s">
        <v>361</v>
      </c>
      <c r="C13" s="42"/>
      <c r="D13" s="50">
        <v>2</v>
      </c>
      <c r="E13" s="51">
        <f>IFERROR(C13*Wykaz!$F$4,"-")</f>
        <v>0</v>
      </c>
      <c r="F13" s="161">
        <f t="shared" si="0"/>
        <v>1</v>
      </c>
      <c r="G13" s="163">
        <f t="shared" si="1"/>
        <v>0</v>
      </c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2"/>
      <c r="B19" s="22"/>
    </row>
    <row r="20" spans="1:4" s="23" customFormat="1">
      <c r="A20" s="22"/>
      <c r="B20" s="22"/>
    </row>
    <row r="21" spans="1:4" s="23" customFormat="1">
      <c r="A21" s="22"/>
      <c r="B21" s="22"/>
      <c r="C21" s="22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7"/>
    </row>
    <row r="49" spans="1:4" ht="13">
      <c r="A49" s="25"/>
      <c r="B49" s="25"/>
      <c r="C49" s="25"/>
      <c r="D49" s="28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9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</sheetData>
  <sheetProtection algorithmName="SHA-512" hashValue="NdvmsZZkee6+lZQPGYuchADMO+F1ce/1tzrnwjFMD6UYQJkNI+LMWRUYjB/Tj7IecEA9AFXU6c40m58OGtyoNA==" saltValue="5U9jW9kqit/n2XQe+w+GpA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729839E-4672-4A33-AB4E-B3236E098AA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AC53E5F-C6F5-48B0-BCBA-246189AF160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7D45B-CD1C-4E65-A66F-1E21127A5EC3}">
  <sheetPr codeName="Arkusz121">
    <pageSetUpPr fitToPage="1"/>
  </sheetPr>
  <dimension ref="A1:G174"/>
  <sheetViews>
    <sheetView topLeftCell="A3"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19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400</v>
      </c>
      <c r="B5" s="332"/>
      <c r="C5" s="59"/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1" t="s">
        <v>399</v>
      </c>
      <c r="C7" s="40"/>
      <c r="D7" s="44">
        <v>2</v>
      </c>
      <c r="E7" s="45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14">
        <v>2</v>
      </c>
      <c r="B8" s="61" t="s">
        <v>398</v>
      </c>
      <c r="C8" s="40"/>
      <c r="D8" s="44">
        <v>2</v>
      </c>
      <c r="E8" s="48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25">
      <c r="A9" s="34">
        <v>3</v>
      </c>
      <c r="B9" s="63" t="s">
        <v>397</v>
      </c>
      <c r="C9" s="41"/>
      <c r="D9" s="47">
        <v>1</v>
      </c>
      <c r="E9" s="48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25">
      <c r="A10" s="34">
        <v>4</v>
      </c>
      <c r="B10" s="63" t="s">
        <v>396</v>
      </c>
      <c r="C10" s="41"/>
      <c r="D10" s="47">
        <v>1</v>
      </c>
      <c r="E10" s="48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25.5" thickBot="1">
      <c r="A11" s="18">
        <v>5</v>
      </c>
      <c r="B11" s="67" t="s">
        <v>395</v>
      </c>
      <c r="C11" s="42"/>
      <c r="D11" s="50">
        <v>1</v>
      </c>
      <c r="E11" s="51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2"/>
      <c r="B17" s="22"/>
    </row>
    <row r="18" spans="1:4" s="23" customFormat="1">
      <c r="A18" s="22"/>
      <c r="B18" s="22"/>
    </row>
    <row r="19" spans="1:4" s="23" customFormat="1">
      <c r="A19" s="22"/>
      <c r="B19" s="22"/>
      <c r="C19" s="22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7"/>
    </row>
    <row r="47" spans="1:4" ht="13">
      <c r="A47" s="25"/>
      <c r="B47" s="25"/>
      <c r="C47" s="25"/>
      <c r="D47" s="28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9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</sheetData>
  <sheetProtection algorithmName="SHA-512" hashValue="ZDC9eq1OwSaYlmMFHL9aWO6FxdmNIogkZSp5O8I9+Bbbjfsa3BIXbBgEM8FWYJwfQ3KXutznIw4TkGOvtChpUQ==" saltValue="PWXMUgr9BtjRMsq17jvnpQ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B270CB4-E3B8-42F6-86EF-2197E86E5DC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B2B608D-4608-4D38-AA32-7B2C3A47F84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80134-693D-4E66-9CD7-D84A87DBC828}">
  <sheetPr codeName="Arkusz122">
    <pageSetUpPr fitToPage="1"/>
  </sheetPr>
  <dimension ref="A1:G178"/>
  <sheetViews>
    <sheetView zoomScaleNormal="100" zoomScaleSheetLayoutView="100" workbookViewId="0">
      <selection activeCell="C6" sqref="C6:C15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20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350</v>
      </c>
      <c r="B5" s="332"/>
      <c r="C5" s="59"/>
      <c r="D5" s="57"/>
      <c r="E5" s="60"/>
      <c r="F5" s="159">
        <f>SUBTOTAL(9,F7:F15)</f>
        <v>9</v>
      </c>
      <c r="G5" s="4">
        <f>SUBTOTAL(9,G7:G15)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8" t="s">
        <v>406</v>
      </c>
      <c r="C7" s="40"/>
      <c r="D7" s="44">
        <v>2</v>
      </c>
      <c r="E7" s="45">
        <f>IFERROR(C7*Wykaz!$F$4,"-")</f>
        <v>0</v>
      </c>
      <c r="F7" s="160">
        <f t="shared" ref="F7:F15" si="0">IF((OR(C7=0,C7="",NOT(ISNUMBER(C7))))=TRUE,1,0)</f>
        <v>1</v>
      </c>
      <c r="G7" s="163">
        <f t="shared" ref="G7:G15" si="1">IFERROR(D7*E7,"-")</f>
        <v>0</v>
      </c>
    </row>
    <row r="8" spans="1:7" ht="13">
      <c r="A8" s="34">
        <v>2</v>
      </c>
      <c r="B8" s="69" t="s">
        <v>405</v>
      </c>
      <c r="C8" s="41"/>
      <c r="D8" s="47">
        <v>2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13">
      <c r="A9" s="34">
        <v>3</v>
      </c>
      <c r="B9" s="68" t="s">
        <v>404</v>
      </c>
      <c r="C9" s="41"/>
      <c r="D9" s="47">
        <v>2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4</v>
      </c>
      <c r="B10" s="68" t="s">
        <v>442</v>
      </c>
      <c r="C10" s="41"/>
      <c r="D10" s="47">
        <v>2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34">
        <v>5</v>
      </c>
      <c r="B11" s="68" t="s">
        <v>443</v>
      </c>
      <c r="C11" s="41"/>
      <c r="D11" s="47">
        <v>1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13">
      <c r="A12" s="34">
        <v>7</v>
      </c>
      <c r="B12" s="68" t="s">
        <v>402</v>
      </c>
      <c r="C12" s="41"/>
      <c r="D12" s="47">
        <v>1</v>
      </c>
      <c r="E12" s="48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13">
      <c r="A13" s="34">
        <v>8</v>
      </c>
      <c r="B13" s="70" t="s">
        <v>444</v>
      </c>
      <c r="C13" s="41"/>
      <c r="D13" s="47">
        <v>2</v>
      </c>
      <c r="E13" s="48">
        <f>IFERROR(C13*Wykaz!$F$4,"-")</f>
        <v>0</v>
      </c>
      <c r="F13" s="158">
        <f t="shared" si="0"/>
        <v>1</v>
      </c>
      <c r="G13" s="163">
        <f t="shared" si="1"/>
        <v>0</v>
      </c>
    </row>
    <row r="14" spans="1:7" ht="13">
      <c r="A14" s="65">
        <v>9</v>
      </c>
      <c r="B14" s="71" t="s">
        <v>401</v>
      </c>
      <c r="C14" s="54"/>
      <c r="D14" s="47">
        <v>2</v>
      </c>
      <c r="E14" s="48">
        <f>IFERROR(C14*Wykaz!$F$4,"-")</f>
        <v>0</v>
      </c>
      <c r="F14" s="158">
        <f t="shared" si="0"/>
        <v>1</v>
      </c>
      <c r="G14" s="163">
        <f t="shared" si="1"/>
        <v>0</v>
      </c>
    </row>
    <row r="15" spans="1:7" ht="13.5" thickBot="1">
      <c r="A15" s="18">
        <v>10</v>
      </c>
      <c r="B15" s="73" t="s">
        <v>371</v>
      </c>
      <c r="C15" s="42"/>
      <c r="D15" s="50">
        <v>2</v>
      </c>
      <c r="E15" s="51">
        <f>IFERROR(C15*Wykaz!$F$4,"-")</f>
        <v>0</v>
      </c>
      <c r="F15" s="161">
        <f t="shared" si="0"/>
        <v>1</v>
      </c>
      <c r="G15" s="163">
        <f t="shared" si="1"/>
        <v>0</v>
      </c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4"/>
      <c r="B19" s="22"/>
    </row>
    <row r="20" spans="1:4" s="23" customFormat="1">
      <c r="A20" s="24"/>
      <c r="B20" s="22"/>
    </row>
    <row r="21" spans="1:4" s="23" customFormat="1">
      <c r="A21" s="22"/>
      <c r="B21" s="22"/>
    </row>
    <row r="22" spans="1:4" s="23" customFormat="1">
      <c r="A22" s="22"/>
      <c r="B22" s="22"/>
    </row>
    <row r="23" spans="1:4" s="23" customFormat="1">
      <c r="A23" s="22"/>
      <c r="B23" s="22"/>
      <c r="C23" s="22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</row>
    <row r="31" spans="1:4">
      <c r="A31" s="25"/>
      <c r="B31" s="25"/>
      <c r="C31" s="25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6"/>
    </row>
    <row r="49" spans="1:4">
      <c r="A49" s="25"/>
      <c r="B49" s="25"/>
      <c r="C49" s="25"/>
      <c r="D49" s="26"/>
    </row>
    <row r="50" spans="1:4">
      <c r="A50" s="25"/>
      <c r="B50" s="25"/>
      <c r="C50" s="25"/>
      <c r="D50" s="27"/>
    </row>
    <row r="51" spans="1:4" ht="13">
      <c r="A51" s="25"/>
      <c r="B51" s="25"/>
      <c r="C51" s="25"/>
      <c r="D51" s="28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7"/>
    </row>
    <row r="55" spans="1:4">
      <c r="A55" s="25"/>
      <c r="B55" s="25"/>
      <c r="C55" s="25"/>
      <c r="D55" s="27"/>
    </row>
    <row r="56" spans="1:4">
      <c r="A56" s="25"/>
      <c r="B56" s="25"/>
      <c r="C56" s="25"/>
      <c r="D56" s="29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  <row r="177" spans="1:4">
      <c r="A177" s="25"/>
      <c r="B177" s="25"/>
      <c r="C177" s="25"/>
      <c r="D177" s="25"/>
    </row>
    <row r="178" spans="1:4">
      <c r="A178" s="25"/>
      <c r="B178" s="25"/>
      <c r="C178" s="25"/>
      <c r="D178" s="25"/>
    </row>
  </sheetData>
  <sheetProtection algorithmName="SHA-512" hashValue="1v8/vpn4+mfH9NF5kpsX+zZEcYYdI2Oumxb87P1mgdAeuiEYc4QxszADITNNTXBgFlVxhxfIeQGGNFRACJyxjw==" saltValue="LmZu6fEhDk/aHUqR3Z8yq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AC202B2-CCDE-4CF0-BDB0-EED965731DD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F5AF32A-C085-4581-859E-D5AD77052CB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F5:F15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D7AC-D365-420C-9989-81FEC49AF1D5}">
  <sheetPr codeName="Arkusz123">
    <pageSetUpPr fitToPage="1"/>
  </sheetPr>
  <dimension ref="A1:G173"/>
  <sheetViews>
    <sheetView zoomScaleNormal="100" zoomScaleSheetLayoutView="100" workbookViewId="0">
      <selection activeCell="C6" sqref="C6:C10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21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407</v>
      </c>
      <c r="B5" s="332"/>
      <c r="C5" s="59" t="s">
        <v>476</v>
      </c>
      <c r="D5" s="57"/>
      <c r="E5" s="60"/>
      <c r="F5" s="159">
        <f>SUBTOTAL(9,F7:F10)</f>
        <v>4</v>
      </c>
      <c r="G5" s="4">
        <f>SUBTOTAL(9,G7:G10)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62" t="s">
        <v>442</v>
      </c>
      <c r="C7" s="40"/>
      <c r="D7" s="99">
        <v>2</v>
      </c>
      <c r="E7" s="45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0">
        <v>2</v>
      </c>
      <c r="B8" s="100" t="s">
        <v>403</v>
      </c>
      <c r="C8" s="41"/>
      <c r="D8" s="101">
        <v>1</v>
      </c>
      <c r="E8" s="48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89">
        <v>3</v>
      </c>
      <c r="B9" s="100" t="s">
        <v>402</v>
      </c>
      <c r="C9" s="41"/>
      <c r="D9" s="101">
        <v>1</v>
      </c>
      <c r="E9" s="48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.5" thickBot="1">
      <c r="A10" s="102">
        <v>4</v>
      </c>
      <c r="B10" s="73" t="s">
        <v>483</v>
      </c>
      <c r="C10" s="42"/>
      <c r="D10" s="103">
        <v>1</v>
      </c>
      <c r="E10" s="51">
        <f>IFERROR(C10*Wykaz!$F$4,"-")</f>
        <v>0</v>
      </c>
      <c r="F10" s="161">
        <f>IF((OR(C10=0,C10="",NOT(ISNUMBER(C10))))=TRUE,1,0)</f>
        <v>1</v>
      </c>
      <c r="G10" s="163">
        <f>IFERROR(D10*E10,"-")</f>
        <v>0</v>
      </c>
    </row>
    <row r="11" spans="1:7" s="23" customFormat="1">
      <c r="A11" s="24"/>
      <c r="B11" s="22"/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2"/>
      <c r="B16" s="22"/>
    </row>
    <row r="17" spans="1:4" s="23" customFormat="1">
      <c r="A17" s="22"/>
      <c r="B17" s="22"/>
    </row>
    <row r="18" spans="1:4" s="23" customFormat="1">
      <c r="A18" s="22"/>
      <c r="B18" s="22"/>
      <c r="C18" s="22"/>
    </row>
    <row r="19" spans="1:4">
      <c r="A19" s="25"/>
      <c r="B19" s="25"/>
      <c r="C19" s="25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  <c r="D27" s="26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7"/>
    </row>
    <row r="46" spans="1:4" ht="13">
      <c r="A46" s="25"/>
      <c r="B46" s="25"/>
      <c r="C46" s="25"/>
      <c r="D46" s="28"/>
    </row>
    <row r="47" spans="1:4">
      <c r="A47" s="25"/>
      <c r="B47" s="25"/>
      <c r="C47" s="25"/>
      <c r="D47" s="27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9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</sheetData>
  <sheetProtection algorithmName="SHA-512" hashValue="LtCIZvgs5KlHsKpjPG8lImVQm50rEZ8ZS6d/E00y/Mjkw8mLbYZwElJXX0revXf/NAtY6tAoR4arI+GtLnd/RA==" saltValue="sM4IWXTGki6d4zWsyCbweA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72F36E8-6A10-40EB-B3D1-F219317C3E2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0CB5197-113E-40CC-BE13-6C0B875B636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8EC5-7171-41F9-AF5E-F8E884F2C22C}">
  <sheetPr codeName="Arkusz124">
    <pageSetUpPr fitToPage="1"/>
  </sheetPr>
  <dimension ref="A1:G174"/>
  <sheetViews>
    <sheetView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4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1.5" customHeight="1" thickBot="1">
      <c r="A3" s="326" t="s">
        <v>5</v>
      </c>
      <c r="B3" s="327"/>
      <c r="C3" s="6" t="s">
        <v>368</v>
      </c>
      <c r="D3" s="6">
        <v>22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456</v>
      </c>
      <c r="B5" s="332"/>
      <c r="C5" s="59" t="s">
        <v>457</v>
      </c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88" t="s">
        <v>486</v>
      </c>
      <c r="C7" s="2"/>
      <c r="D7" s="16">
        <v>1</v>
      </c>
      <c r="E7" s="17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9">
        <v>2</v>
      </c>
      <c r="B8" s="90" t="s">
        <v>473</v>
      </c>
      <c r="C8" s="33"/>
      <c r="D8" s="36">
        <v>1</v>
      </c>
      <c r="E8" s="37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89">
        <v>3</v>
      </c>
      <c r="B9" s="90" t="s">
        <v>477</v>
      </c>
      <c r="C9" s="33"/>
      <c r="D9" s="36">
        <v>1</v>
      </c>
      <c r="E9" s="37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">
      <c r="A10" s="91">
        <v>4</v>
      </c>
      <c r="B10" s="92" t="s">
        <v>478</v>
      </c>
      <c r="C10" s="86"/>
      <c r="D10" s="16">
        <v>1</v>
      </c>
      <c r="E10" s="37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13.5" thickBot="1">
      <c r="A11" s="93">
        <v>5</v>
      </c>
      <c r="B11" s="94" t="s">
        <v>474</v>
      </c>
      <c r="C11" s="3"/>
      <c r="D11" s="20">
        <v>2</v>
      </c>
      <c r="E11" s="21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2"/>
      <c r="B17" s="22"/>
    </row>
    <row r="18" spans="1:4" s="23" customFormat="1">
      <c r="A18" s="22"/>
      <c r="B18" s="22"/>
    </row>
    <row r="19" spans="1:4" s="23" customFormat="1">
      <c r="A19" s="22"/>
      <c r="B19" s="22"/>
      <c r="C19" s="22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7"/>
    </row>
    <row r="47" spans="1:4" ht="13">
      <c r="A47" s="25"/>
      <c r="B47" s="25"/>
      <c r="C47" s="25"/>
      <c r="D47" s="28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9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</sheetData>
  <sheetProtection algorithmName="SHA-512" hashValue="vPXqJwtcytThWn/y59afM9ecyc+IdyE4N5C/hbSvASzzNuMi18RD84u8LJCae8ccsFrzpvQd9LZDasn8JUyZhQ==" saltValue="2P6FcoAfJXXcaBv9Ni9SrA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9879C04-3501-4DF0-B467-0B25C2B40B5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03FB045-27DE-4B34-8921-49B32C4D364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ABF7-828A-4656-B915-8FB75E8B5610}">
  <sheetPr codeName="Arkusz131">
    <pageSetUpPr fitToPage="1"/>
  </sheetPr>
  <dimension ref="A1:G174"/>
  <sheetViews>
    <sheetView topLeftCell="A2"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4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1.5" customHeight="1" thickBot="1">
      <c r="A3" s="326" t="s">
        <v>5</v>
      </c>
      <c r="B3" s="327"/>
      <c r="C3" s="6" t="s">
        <v>368</v>
      </c>
      <c r="D3" s="6">
        <v>23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351</v>
      </c>
      <c r="B5" s="332"/>
      <c r="C5" s="59"/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87">
        <v>1</v>
      </c>
      <c r="B7" s="88" t="s">
        <v>445</v>
      </c>
      <c r="C7" s="2"/>
      <c r="D7" s="16">
        <v>2</v>
      </c>
      <c r="E7" s="17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">
      <c r="A8" s="89">
        <v>2</v>
      </c>
      <c r="B8" s="90" t="s">
        <v>446</v>
      </c>
      <c r="C8" s="33"/>
      <c r="D8" s="36">
        <v>2</v>
      </c>
      <c r="E8" s="37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25">
      <c r="A9" s="89">
        <v>3</v>
      </c>
      <c r="B9" s="90" t="s">
        <v>466</v>
      </c>
      <c r="C9" s="33"/>
      <c r="D9" s="36">
        <v>2</v>
      </c>
      <c r="E9" s="37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25">
      <c r="A10" s="91">
        <v>4</v>
      </c>
      <c r="B10" s="92" t="s">
        <v>363</v>
      </c>
      <c r="C10" s="86"/>
      <c r="D10" s="16">
        <v>2</v>
      </c>
      <c r="E10" s="37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13.5" thickBot="1">
      <c r="A11" s="93">
        <v>5</v>
      </c>
      <c r="B11" s="94" t="s">
        <v>462</v>
      </c>
      <c r="C11" s="3"/>
      <c r="D11" s="20">
        <v>2</v>
      </c>
      <c r="E11" s="21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2"/>
      <c r="B17" s="22"/>
    </row>
    <row r="18" spans="1:4" s="23" customFormat="1">
      <c r="A18" s="22"/>
      <c r="B18" s="22"/>
    </row>
    <row r="19" spans="1:4" s="23" customFormat="1">
      <c r="A19" s="22"/>
      <c r="B19" s="22"/>
      <c r="C19" s="22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7"/>
    </row>
    <row r="47" spans="1:4" ht="13">
      <c r="A47" s="25"/>
      <c r="B47" s="25"/>
      <c r="C47" s="25"/>
      <c r="D47" s="28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9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</sheetData>
  <sheetProtection algorithmName="SHA-512" hashValue="QT5oa8E9n+U3NkLGlo2Ru0M2lSTz+QvWsy2hjldiuEWzIOKa+d8px9xy/4tDZsLYRB0vXAYf7FebsFH762qIlw==" saltValue="0PsX+C6Ob5psfmNwjF/lhQ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82E5BE7-55DF-449F-A4E3-1AE0E245304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4EB25AD-80BD-47FC-ACBA-542B12076B1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4AD2E-6D4F-4B9C-8901-2822ED14DFC1}">
  <sheetPr codeName="Arkusz126">
    <pageSetUpPr fitToPage="1"/>
  </sheetPr>
  <dimension ref="A1:G176"/>
  <sheetViews>
    <sheetView zoomScaleNormal="100" zoomScaleSheetLayoutView="100" workbookViewId="0">
      <selection activeCell="C6" sqref="C6:C13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24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352</v>
      </c>
      <c r="B5" s="332"/>
      <c r="C5" s="59" t="s">
        <v>353</v>
      </c>
      <c r="D5" s="57"/>
      <c r="E5" s="60"/>
      <c r="F5" s="159">
        <f>SUBTOTAL(9,F7:F13)</f>
        <v>7</v>
      </c>
      <c r="G5" s="4">
        <f>SUBTOTAL(9,G7:G13)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1" t="s">
        <v>420</v>
      </c>
      <c r="C7" s="40"/>
      <c r="D7" s="44">
        <v>1</v>
      </c>
      <c r="E7" s="45">
        <f>IFERROR(C7*Wykaz!$F$4,"-")</f>
        <v>0</v>
      </c>
      <c r="F7" s="160">
        <f t="shared" ref="F7:F13" si="0">IF((OR(C7=0,C7="",NOT(ISNUMBER(C7))))=TRUE,1,0)</f>
        <v>1</v>
      </c>
      <c r="G7" s="163">
        <f t="shared" ref="G7:G13" si="1">IFERROR(D7*E7,"-")</f>
        <v>0</v>
      </c>
    </row>
    <row r="8" spans="1:7" ht="13">
      <c r="A8" s="34">
        <v>2</v>
      </c>
      <c r="B8" s="63" t="s">
        <v>327</v>
      </c>
      <c r="C8" s="41"/>
      <c r="D8" s="47">
        <v>1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13">
      <c r="A9" s="34">
        <v>3</v>
      </c>
      <c r="B9" s="63" t="s">
        <v>408</v>
      </c>
      <c r="C9" s="41"/>
      <c r="D9" s="47">
        <v>1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4</v>
      </c>
      <c r="B10" s="63" t="s">
        <v>382</v>
      </c>
      <c r="C10" s="41"/>
      <c r="D10" s="47">
        <v>1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34">
        <v>5</v>
      </c>
      <c r="B11" s="63" t="s">
        <v>380</v>
      </c>
      <c r="C11" s="41"/>
      <c r="D11" s="47">
        <v>1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13">
      <c r="A12" s="34">
        <v>6</v>
      </c>
      <c r="B12" s="63" t="s">
        <v>463</v>
      </c>
      <c r="C12" s="41"/>
      <c r="D12" s="47">
        <v>1</v>
      </c>
      <c r="E12" s="48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13.5" thickBot="1">
      <c r="A13" s="18">
        <v>7</v>
      </c>
      <c r="B13" s="67" t="s">
        <v>379</v>
      </c>
      <c r="C13" s="42"/>
      <c r="D13" s="50">
        <v>1</v>
      </c>
      <c r="E13" s="51">
        <f>IFERROR(C13*Wykaz!$F$4,"-")</f>
        <v>0</v>
      </c>
      <c r="F13" s="161">
        <f t="shared" si="0"/>
        <v>1</v>
      </c>
      <c r="G13" s="163">
        <f t="shared" si="1"/>
        <v>0</v>
      </c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2"/>
      <c r="B19" s="22"/>
    </row>
    <row r="20" spans="1:4" s="23" customFormat="1">
      <c r="A20" s="22"/>
      <c r="B20" s="22"/>
    </row>
    <row r="21" spans="1:4" s="23" customFormat="1">
      <c r="A21" s="22"/>
      <c r="B21" s="22"/>
      <c r="C21" s="22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7"/>
    </row>
    <row r="49" spans="1:4" ht="13">
      <c r="A49" s="25"/>
      <c r="B49" s="25"/>
      <c r="C49" s="25"/>
      <c r="D49" s="28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9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</sheetData>
  <sheetProtection algorithmName="SHA-512" hashValue="6MFZojvRV7WBqlEphP7yQ+V7gJoB9mwRzpTFy80XjPEKABMFOFzy4f5evStPPYCHmxwEUcqbWY9cGR+isbwKFg==" saltValue="joY6uPP0sP26p3xPX2bePA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22C3A71-4F0A-4A08-8701-B48F430F51B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0B42D3C-190E-409F-8641-230309980BD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D4C3-7CC4-4937-B1E5-C93CBA415D28}">
  <sheetPr codeName="Arkusz127">
    <pageSetUpPr fitToPage="1"/>
  </sheetPr>
  <dimension ref="A1:G175"/>
  <sheetViews>
    <sheetView zoomScaleNormal="100" zoomScaleSheetLayoutView="100" workbookViewId="0">
      <selection activeCell="C6" sqref="C6:C12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25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354</v>
      </c>
      <c r="B5" s="332"/>
      <c r="C5" s="59" t="s">
        <v>355</v>
      </c>
      <c r="D5" s="57"/>
      <c r="E5" s="60"/>
      <c r="F5" s="159">
        <f>SUBTOTAL(9,F7:F12)</f>
        <v>6</v>
      </c>
      <c r="G5" s="4">
        <f>SUBTOTAL(9,G7:G12)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1" t="s">
        <v>272</v>
      </c>
      <c r="C7" s="40"/>
      <c r="D7" s="44">
        <v>1</v>
      </c>
      <c r="E7" s="45">
        <f>IFERROR(C7*Wykaz!$F$4,"-")</f>
        <v>0</v>
      </c>
      <c r="F7" s="160">
        <f t="shared" ref="F7:F12" si="0">IF((OR(C7=0,C7="",NOT(ISNUMBER(C7))))=TRUE,1,0)</f>
        <v>1</v>
      </c>
      <c r="G7" s="163">
        <f t="shared" ref="G7:G12" si="1">IFERROR(D7*E7,"-")</f>
        <v>0</v>
      </c>
    </row>
    <row r="8" spans="1:7" ht="13">
      <c r="A8" s="34">
        <v>2</v>
      </c>
      <c r="B8" s="64" t="s">
        <v>327</v>
      </c>
      <c r="C8" s="41"/>
      <c r="D8" s="47">
        <v>1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13">
      <c r="A9" s="34">
        <v>3</v>
      </c>
      <c r="B9" s="63" t="s">
        <v>410</v>
      </c>
      <c r="C9" s="41"/>
      <c r="D9" s="47">
        <v>2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4</v>
      </c>
      <c r="B10" s="63" t="s">
        <v>409</v>
      </c>
      <c r="C10" s="41"/>
      <c r="D10" s="47">
        <v>2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34">
        <v>5</v>
      </c>
      <c r="B11" s="63" t="s">
        <v>463</v>
      </c>
      <c r="C11" s="41"/>
      <c r="D11" s="47">
        <v>1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25.5" thickBot="1">
      <c r="A12" s="18">
        <v>6</v>
      </c>
      <c r="B12" s="67" t="s">
        <v>467</v>
      </c>
      <c r="C12" s="42"/>
      <c r="D12" s="50">
        <v>1</v>
      </c>
      <c r="E12" s="51">
        <f>IFERROR(C12*Wykaz!$F$4,"-")</f>
        <v>0</v>
      </c>
      <c r="F12" s="161">
        <f t="shared" si="0"/>
        <v>1</v>
      </c>
      <c r="G12" s="163">
        <f t="shared" si="1"/>
        <v>0</v>
      </c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2"/>
      <c r="B18" s="22"/>
    </row>
    <row r="19" spans="1:4" s="23" customFormat="1">
      <c r="A19" s="22"/>
      <c r="B19" s="22"/>
    </row>
    <row r="20" spans="1:4" s="23" customFormat="1">
      <c r="A20" s="22"/>
      <c r="B20" s="22"/>
      <c r="C20" s="22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7"/>
    </row>
    <row r="48" spans="1:4" ht="13">
      <c r="A48" s="25"/>
      <c r="B48" s="25"/>
      <c r="C48" s="25"/>
      <c r="D48" s="28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9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</sheetData>
  <sheetProtection algorithmName="SHA-512" hashValue="S1K2V8ALLYzSp8AU/BzuPmoAVXzjGZ4Ca1e8g8klniP8osFJQukFy5KFIBJAOdHqh7Z6fFT+fcjeAC/hHjbb8A==" saltValue="297Nl+xlA+5vseSpjhqeaQ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08395DD-86F2-4A19-9C26-9C94B3D8430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34DAAF1-A951-4B1B-824D-28298DB820C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F5:F12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61E0A-5DC2-45D7-BBC4-0D899400834A}">
  <sheetPr codeName="Arkusz128">
    <pageSetUpPr fitToPage="1"/>
  </sheetPr>
  <dimension ref="A1:G176"/>
  <sheetViews>
    <sheetView zoomScaleNormal="100" zoomScaleSheetLayoutView="100" workbookViewId="0">
      <selection activeCell="C6" sqref="C6:C13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26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356</v>
      </c>
      <c r="B5" s="332"/>
      <c r="C5" s="59" t="s">
        <v>357</v>
      </c>
      <c r="D5" s="57"/>
      <c r="E5" s="60"/>
      <c r="F5" s="159">
        <f>SUBTOTAL(9,F7:F13)</f>
        <v>7</v>
      </c>
      <c r="G5" s="4">
        <f>SUBTOTAL(9,G7:G13)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1" t="s">
        <v>327</v>
      </c>
      <c r="C7" s="40"/>
      <c r="D7" s="44">
        <v>1</v>
      </c>
      <c r="E7" s="45">
        <f>IFERROR(C7*Wykaz!$F$4,"-")</f>
        <v>0</v>
      </c>
      <c r="F7" s="160">
        <f t="shared" ref="F7:F13" si="0">IF((OR(C7=0,C7="",NOT(ISNUMBER(C7))))=TRUE,1,0)</f>
        <v>1</v>
      </c>
      <c r="G7" s="163">
        <f t="shared" ref="G7:G13" si="1">IFERROR(D7*E7,"-")</f>
        <v>0</v>
      </c>
    </row>
    <row r="8" spans="1:7" ht="13">
      <c r="A8" s="34">
        <v>2</v>
      </c>
      <c r="B8" s="63" t="s">
        <v>391</v>
      </c>
      <c r="C8" s="41"/>
      <c r="D8" s="47">
        <v>1</v>
      </c>
      <c r="E8" s="48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13">
      <c r="A9" s="34">
        <v>3</v>
      </c>
      <c r="B9" s="63" t="s">
        <v>20</v>
      </c>
      <c r="C9" s="41"/>
      <c r="D9" s="47">
        <v>1</v>
      </c>
      <c r="E9" s="48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13">
      <c r="A10" s="34">
        <v>4</v>
      </c>
      <c r="B10" s="63" t="s">
        <v>411</v>
      </c>
      <c r="C10" s="41"/>
      <c r="D10" s="47">
        <v>1</v>
      </c>
      <c r="E10" s="48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25">
      <c r="A11" s="65">
        <v>5</v>
      </c>
      <c r="B11" s="95" t="s">
        <v>390</v>
      </c>
      <c r="C11" s="54"/>
      <c r="D11" s="47">
        <v>2</v>
      </c>
      <c r="E11" s="48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13">
      <c r="A12" s="65">
        <v>6</v>
      </c>
      <c r="B12" s="95" t="s">
        <v>389</v>
      </c>
      <c r="C12" s="54"/>
      <c r="D12" s="47">
        <v>2</v>
      </c>
      <c r="E12" s="48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13.5" thickBot="1">
      <c r="A13" s="18">
        <v>7</v>
      </c>
      <c r="B13" s="67" t="s">
        <v>388</v>
      </c>
      <c r="C13" s="42"/>
      <c r="D13" s="50">
        <v>1</v>
      </c>
      <c r="E13" s="51">
        <f>IFERROR(C13*Wykaz!$F$4,"-")</f>
        <v>0</v>
      </c>
      <c r="F13" s="161">
        <f t="shared" si="0"/>
        <v>1</v>
      </c>
      <c r="G13" s="163">
        <f t="shared" si="1"/>
        <v>0</v>
      </c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2"/>
      <c r="B19" s="22"/>
    </row>
    <row r="20" spans="1:4" s="23" customFormat="1">
      <c r="A20" s="22"/>
      <c r="B20" s="22"/>
    </row>
    <row r="21" spans="1:4" s="23" customFormat="1">
      <c r="A21" s="22"/>
      <c r="B21" s="22"/>
      <c r="C21" s="22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7"/>
    </row>
    <row r="49" spans="1:4" ht="13">
      <c r="A49" s="25"/>
      <c r="B49" s="25"/>
      <c r="C49" s="25"/>
      <c r="D49" s="28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9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</sheetData>
  <sheetProtection algorithmName="SHA-512" hashValue="/GUTDJwJC1igQ9EAwnUVaHbWRAZGWMKOUkTrtdRSAM7hpfz+6d+d/J5q8yGyhqbKqJmqGGW/n/J+siIgtwZOFA==" saltValue="wAs670RA7VruIq8IDx4X5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9882D6E-1EBF-4C86-9957-C84635FEA9D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B304A8B-EBE8-40DD-9FA7-2E484910973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96B2B-E0E1-45BB-82E4-28CDC73522E2}">
  <sheetPr codeName="Arkusz129">
    <pageSetUpPr fitToPage="1"/>
  </sheetPr>
  <dimension ref="A1:G174"/>
  <sheetViews>
    <sheetView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1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6.75" customHeight="1" thickBot="1">
      <c r="A3" s="326" t="s">
        <v>5</v>
      </c>
      <c r="B3" s="327"/>
      <c r="C3" s="6" t="s">
        <v>368</v>
      </c>
      <c r="D3" s="6">
        <v>27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358</v>
      </c>
      <c r="B5" s="332"/>
      <c r="C5" s="59" t="s">
        <v>359</v>
      </c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61" t="s">
        <v>420</v>
      </c>
      <c r="C7" s="40"/>
      <c r="D7" s="44">
        <v>2</v>
      </c>
      <c r="E7" s="45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34">
        <v>2</v>
      </c>
      <c r="B8" s="63" t="s">
        <v>327</v>
      </c>
      <c r="C8" s="41"/>
      <c r="D8" s="47">
        <v>1</v>
      </c>
      <c r="E8" s="48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34">
        <v>3</v>
      </c>
      <c r="B9" s="63" t="s">
        <v>391</v>
      </c>
      <c r="C9" s="41"/>
      <c r="D9" s="47">
        <v>1</v>
      </c>
      <c r="E9" s="48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">
      <c r="A10" s="34">
        <v>4</v>
      </c>
      <c r="B10" s="63" t="s">
        <v>20</v>
      </c>
      <c r="C10" s="41"/>
      <c r="D10" s="47">
        <v>1</v>
      </c>
      <c r="E10" s="48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13.5" thickBot="1">
      <c r="A11" s="18">
        <v>5</v>
      </c>
      <c r="B11" s="67" t="s">
        <v>412</v>
      </c>
      <c r="C11" s="42"/>
      <c r="D11" s="50">
        <v>1</v>
      </c>
      <c r="E11" s="51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2"/>
      <c r="B17" s="22"/>
    </row>
    <row r="18" spans="1:4" s="23" customFormat="1">
      <c r="A18" s="22"/>
      <c r="B18" s="22"/>
    </row>
    <row r="19" spans="1:4" s="23" customFormat="1">
      <c r="A19" s="22"/>
      <c r="B19" s="22"/>
      <c r="C19" s="22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7"/>
    </row>
    <row r="47" spans="1:4" ht="13">
      <c r="A47" s="25"/>
      <c r="B47" s="25"/>
      <c r="C47" s="25"/>
      <c r="D47" s="28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9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</sheetData>
  <sheetProtection algorithmName="SHA-512" hashValue="/9G5jfwG411iFtkFeS0S0s3CFrmMPWw5SYGB4ke5uBiLTH5Ja3wJ6GpyR4ScpZ1KwkieFv8wCMHQzwCL6+aKfQ==" saltValue="RBXHD6Z/0MjbKVdDBIgym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8765258-903F-4DDB-893F-7D1C70F6948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517E9A1-3AA1-4AE5-A560-2DC9689035D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D6AB1-8404-4F0A-B5C0-53936A847D2A}">
  <sheetPr codeName="Arkusz132">
    <pageSetUpPr fitToPage="1"/>
  </sheetPr>
  <dimension ref="A1:G173"/>
  <sheetViews>
    <sheetView zoomScaleNormal="100" zoomScaleSheetLayoutView="100" workbookViewId="0">
      <selection activeCell="C6" sqref="C6:C10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4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1.5" customHeight="1" thickBot="1">
      <c r="A3" s="326" t="s">
        <v>5</v>
      </c>
      <c r="B3" s="327"/>
      <c r="C3" s="6" t="s">
        <v>368</v>
      </c>
      <c r="D3" s="6">
        <v>28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459</v>
      </c>
      <c r="B5" s="332"/>
      <c r="C5" s="59"/>
      <c r="D5" s="57"/>
      <c r="E5" s="60"/>
      <c r="F5" s="159">
        <f>SUBTOTAL(9,F7:F10)</f>
        <v>4</v>
      </c>
      <c r="G5" s="4">
        <f>SUBTOTAL(9,G7:G10)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87">
        <v>1</v>
      </c>
      <c r="B7" s="88" t="s">
        <v>445</v>
      </c>
      <c r="C7" s="2"/>
      <c r="D7" s="16">
        <v>1</v>
      </c>
      <c r="E7" s="17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">
      <c r="A8" s="89">
        <v>2</v>
      </c>
      <c r="B8" s="90" t="s">
        <v>446</v>
      </c>
      <c r="C8" s="33"/>
      <c r="D8" s="36">
        <v>1</v>
      </c>
      <c r="E8" s="37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25">
      <c r="A9" s="91">
        <v>3</v>
      </c>
      <c r="B9" s="92" t="s">
        <v>363</v>
      </c>
      <c r="C9" s="86"/>
      <c r="D9" s="36">
        <v>1</v>
      </c>
      <c r="E9" s="37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.5" thickBot="1">
      <c r="A10" s="93">
        <v>4</v>
      </c>
      <c r="B10" s="94" t="s">
        <v>462</v>
      </c>
      <c r="C10" s="3"/>
      <c r="D10" s="20">
        <v>1</v>
      </c>
      <c r="E10" s="21">
        <f>IFERROR(C10*Wykaz!$F$4,"-")</f>
        <v>0</v>
      </c>
      <c r="F10" s="161">
        <f>IF((OR(C10=0,C10="",NOT(ISNUMBER(C10))))=TRUE,1,0)</f>
        <v>1</v>
      </c>
      <c r="G10" s="163">
        <f>IFERROR(D10*E10,"-")</f>
        <v>0</v>
      </c>
    </row>
    <row r="11" spans="1:7" s="23" customFormat="1">
      <c r="A11" s="24"/>
      <c r="B11" s="22"/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2"/>
      <c r="B16" s="22"/>
    </row>
    <row r="17" spans="1:4" s="23" customFormat="1">
      <c r="A17" s="22"/>
      <c r="B17" s="22"/>
    </row>
    <row r="18" spans="1:4" s="23" customFormat="1">
      <c r="A18" s="22"/>
      <c r="B18" s="22"/>
      <c r="C18" s="22"/>
    </row>
    <row r="19" spans="1:4">
      <c r="A19" s="25"/>
      <c r="B19" s="25"/>
      <c r="C19" s="25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  <c r="D27" s="26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7"/>
    </row>
    <row r="46" spans="1:4" ht="13">
      <c r="A46" s="25"/>
      <c r="B46" s="25"/>
      <c r="C46" s="25"/>
      <c r="D46" s="28"/>
    </row>
    <row r="47" spans="1:4">
      <c r="A47" s="25"/>
      <c r="B47" s="25"/>
      <c r="C47" s="25"/>
      <c r="D47" s="27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9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</sheetData>
  <sheetProtection algorithmName="SHA-512" hashValue="u3WDu+LgX0qPfSOYV9B4Hrq4RyF32YsGCthbOTVV6GdZ6KVbyOkrexFfW6+jwmg+M3JTPKUi6NWWwRnQhjN3Qg==" saltValue="JtyyHcdGCo3h8v7eNuFh0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5260083-982F-403C-A58B-2AD9738A347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04D709F-93FA-4706-B56F-355049C502C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48388-6000-451A-A27B-2A6590724048}">
  <sheetPr codeName="Arkusz125">
    <pageSetUpPr fitToPage="1"/>
  </sheetPr>
  <dimension ref="A1:G176"/>
  <sheetViews>
    <sheetView zoomScaleNormal="100" zoomScaleSheetLayoutView="100" workbookViewId="0">
      <selection activeCell="C6" sqref="C6:C13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4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1.5" customHeight="1" thickBot="1">
      <c r="A3" s="326" t="s">
        <v>5</v>
      </c>
      <c r="B3" s="327"/>
      <c r="C3" s="6" t="s">
        <v>368</v>
      </c>
      <c r="D3" s="6">
        <v>29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436</v>
      </c>
      <c r="B5" s="332"/>
      <c r="C5" s="59"/>
      <c r="D5" s="57"/>
      <c r="E5" s="60"/>
      <c r="F5" s="159">
        <f>SUBTOTAL(9,F7:F13)</f>
        <v>7</v>
      </c>
      <c r="G5" s="4">
        <f>SUBTOTAL(9,G7:G13)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14">
        <v>1</v>
      </c>
      <c r="B7" s="88" t="s">
        <v>437</v>
      </c>
      <c r="C7" s="2"/>
      <c r="D7" s="16">
        <v>2</v>
      </c>
      <c r="E7" s="17">
        <f>IFERROR(C7*Wykaz!$F$4,"-")</f>
        <v>0</v>
      </c>
      <c r="F7" s="160">
        <f t="shared" ref="F7:F13" si="0">IF((OR(C7=0,C7="",NOT(ISNUMBER(C7))))=TRUE,1,0)</f>
        <v>1</v>
      </c>
      <c r="G7" s="163">
        <f t="shared" ref="G7:G13" si="1">IFERROR(D7*E7,"-")</f>
        <v>0</v>
      </c>
    </row>
    <row r="8" spans="1:7" ht="13">
      <c r="A8" s="34">
        <v>2</v>
      </c>
      <c r="B8" s="104" t="s">
        <v>438</v>
      </c>
      <c r="C8" s="33"/>
      <c r="D8" s="36">
        <v>1</v>
      </c>
      <c r="E8" s="37">
        <f>IFERROR(C8*Wykaz!$F$4,"-")</f>
        <v>0</v>
      </c>
      <c r="F8" s="158">
        <f t="shared" si="0"/>
        <v>1</v>
      </c>
      <c r="G8" s="163">
        <f t="shared" si="1"/>
        <v>0</v>
      </c>
    </row>
    <row r="9" spans="1:7" ht="25">
      <c r="A9" s="34">
        <v>3</v>
      </c>
      <c r="B9" s="104" t="s">
        <v>447</v>
      </c>
      <c r="C9" s="33"/>
      <c r="D9" s="36">
        <v>1</v>
      </c>
      <c r="E9" s="37">
        <f>IFERROR(C9*Wykaz!$F$4,"-")</f>
        <v>0</v>
      </c>
      <c r="F9" s="158">
        <f t="shared" si="0"/>
        <v>1</v>
      </c>
      <c r="G9" s="163">
        <f t="shared" si="1"/>
        <v>0</v>
      </c>
    </row>
    <row r="10" spans="1:7" ht="25">
      <c r="A10" s="34">
        <v>4</v>
      </c>
      <c r="B10" s="104" t="s">
        <v>448</v>
      </c>
      <c r="C10" s="33"/>
      <c r="D10" s="36">
        <v>1</v>
      </c>
      <c r="E10" s="37">
        <f>IFERROR(C10*Wykaz!$F$4,"-")</f>
        <v>0</v>
      </c>
      <c r="F10" s="158">
        <f t="shared" si="0"/>
        <v>1</v>
      </c>
      <c r="G10" s="163">
        <f t="shared" si="1"/>
        <v>0</v>
      </c>
    </row>
    <row r="11" spans="1:7" ht="13">
      <c r="A11" s="34">
        <v>5</v>
      </c>
      <c r="B11" s="90" t="s">
        <v>458</v>
      </c>
      <c r="C11" s="33"/>
      <c r="D11" s="36">
        <v>1</v>
      </c>
      <c r="E11" s="37">
        <f>IFERROR(C11*Wykaz!$F$4,"-")</f>
        <v>0</v>
      </c>
      <c r="F11" s="158">
        <f t="shared" si="0"/>
        <v>1</v>
      </c>
      <c r="G11" s="163">
        <f t="shared" si="1"/>
        <v>0</v>
      </c>
    </row>
    <row r="12" spans="1:7" ht="13">
      <c r="A12" s="97">
        <v>6</v>
      </c>
      <c r="B12" s="92" t="s">
        <v>460</v>
      </c>
      <c r="C12" s="86"/>
      <c r="D12" s="16">
        <v>1</v>
      </c>
      <c r="E12" s="37">
        <f>IFERROR(C12*Wykaz!$F$4,"-")</f>
        <v>0</v>
      </c>
      <c r="F12" s="158">
        <f t="shared" si="0"/>
        <v>1</v>
      </c>
      <c r="G12" s="163">
        <f t="shared" si="1"/>
        <v>0</v>
      </c>
    </row>
    <row r="13" spans="1:7" ht="13.5" thickBot="1">
      <c r="A13" s="18">
        <v>7</v>
      </c>
      <c r="B13" s="94" t="s">
        <v>461</v>
      </c>
      <c r="C13" s="3"/>
      <c r="D13" s="20">
        <v>1</v>
      </c>
      <c r="E13" s="21">
        <f>IFERROR(C13*Wykaz!$F$4,"-")</f>
        <v>0</v>
      </c>
      <c r="F13" s="161">
        <f t="shared" si="0"/>
        <v>1</v>
      </c>
      <c r="G13" s="163">
        <f t="shared" si="1"/>
        <v>0</v>
      </c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4"/>
      <c r="B17" s="22"/>
    </row>
    <row r="18" spans="1:4" s="23" customFormat="1">
      <c r="A18" s="24"/>
      <c r="B18" s="22"/>
    </row>
    <row r="19" spans="1:4" s="23" customFormat="1">
      <c r="A19" s="22"/>
      <c r="B19" s="22"/>
    </row>
    <row r="20" spans="1:4" s="23" customFormat="1">
      <c r="A20" s="22"/>
      <c r="B20" s="22"/>
    </row>
    <row r="21" spans="1:4" s="23" customFormat="1">
      <c r="A21" s="22"/>
      <c r="B21" s="22"/>
      <c r="C21" s="22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</row>
    <row r="29" spans="1:4">
      <c r="A29" s="25"/>
      <c r="B29" s="25"/>
      <c r="C29" s="25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7"/>
    </row>
    <row r="49" spans="1:4" ht="13">
      <c r="A49" s="25"/>
      <c r="B49" s="25"/>
      <c r="C49" s="25"/>
      <c r="D49" s="28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7"/>
    </row>
    <row r="53" spans="1:4">
      <c r="A53" s="25"/>
      <c r="B53" s="25"/>
      <c r="C53" s="25"/>
      <c r="D53" s="27"/>
    </row>
    <row r="54" spans="1:4">
      <c r="A54" s="25"/>
      <c r="B54" s="25"/>
      <c r="C54" s="25"/>
      <c r="D54" s="29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  <row r="175" spans="1:4">
      <c r="A175" s="25"/>
      <c r="B175" s="25"/>
      <c r="C175" s="25"/>
      <c r="D175" s="25"/>
    </row>
    <row r="176" spans="1:4">
      <c r="A176" s="25"/>
      <c r="B176" s="25"/>
      <c r="C176" s="25"/>
      <c r="D176" s="25"/>
    </row>
  </sheetData>
  <sheetProtection algorithmName="SHA-512" hashValue="xoywyJtffJ0mOz/u1K+Cbd/Hr24uK2TBUQNdVIcKu3P5UqtJMOZUFYTpg9nn9uMd48SM70sukpQbRk/yIFjtyg==" saltValue="HjzjsGurTeW1WqdYMTlOKg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0D874AA-7F1D-4B01-BB75-C6FF069AA99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E5BC57E-99B8-4012-8AD1-190879918E8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BE18-3822-44B6-AD2C-711C080F2DC2}">
  <sheetPr codeName="Arkusz133">
    <pageSetUpPr fitToPage="1"/>
  </sheetPr>
  <dimension ref="A1:G174"/>
  <sheetViews>
    <sheetView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4.5" customHeight="1" thickBot="1">
      <c r="A2" s="324" t="s">
        <v>4</v>
      </c>
      <c r="B2" s="325"/>
      <c r="C2" s="5" t="s">
        <v>13</v>
      </c>
      <c r="D2" s="6" t="s">
        <v>18</v>
      </c>
      <c r="E2" s="55"/>
      <c r="F2" s="56"/>
    </row>
    <row r="3" spans="1:7" ht="31.5" customHeight="1" thickBot="1">
      <c r="A3" s="326" t="s">
        <v>5</v>
      </c>
      <c r="B3" s="327"/>
      <c r="C3" s="6" t="s">
        <v>368</v>
      </c>
      <c r="D3" s="6">
        <v>30</v>
      </c>
      <c r="E3" s="56"/>
      <c r="F3" s="56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29.25" customHeight="1" thickBot="1">
      <c r="A5" s="331" t="s">
        <v>360</v>
      </c>
      <c r="B5" s="332"/>
      <c r="C5" s="59"/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">
      <c r="A7" s="14">
        <v>1</v>
      </c>
      <c r="B7" s="88" t="s">
        <v>464</v>
      </c>
      <c r="C7" s="2"/>
      <c r="D7" s="16">
        <v>1</v>
      </c>
      <c r="E7" s="17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">
      <c r="A8" s="96">
        <v>2</v>
      </c>
      <c r="B8" s="90" t="s">
        <v>439</v>
      </c>
      <c r="C8" s="33"/>
      <c r="D8" s="36">
        <v>1</v>
      </c>
      <c r="E8" s="37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25">
      <c r="A9" s="97">
        <v>3</v>
      </c>
      <c r="B9" s="92" t="s">
        <v>440</v>
      </c>
      <c r="C9" s="86"/>
      <c r="D9" s="105">
        <v>1</v>
      </c>
      <c r="E9" s="37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">
      <c r="A10" s="34">
        <v>4</v>
      </c>
      <c r="B10" s="90" t="s">
        <v>465</v>
      </c>
      <c r="C10" s="33"/>
      <c r="D10" s="36">
        <v>1</v>
      </c>
      <c r="E10" s="37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25.5" thickBot="1">
      <c r="A11" s="18">
        <v>5</v>
      </c>
      <c r="B11" s="94" t="s">
        <v>468</v>
      </c>
      <c r="C11" s="3"/>
      <c r="D11" s="20">
        <v>1</v>
      </c>
      <c r="E11" s="21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 s="23" customFormat="1">
      <c r="A12" s="24"/>
      <c r="B12" s="22"/>
    </row>
    <row r="13" spans="1:7" s="23" customFormat="1">
      <c r="A13" s="24"/>
      <c r="B13" s="22"/>
    </row>
    <row r="14" spans="1:7" s="23" customFormat="1">
      <c r="A14" s="24"/>
      <c r="B14" s="22"/>
    </row>
    <row r="15" spans="1:7" s="23" customFormat="1">
      <c r="A15" s="24"/>
      <c r="B15" s="22"/>
    </row>
    <row r="16" spans="1:7" s="23" customFormat="1">
      <c r="A16" s="24"/>
      <c r="B16" s="22"/>
    </row>
    <row r="17" spans="1:4" s="23" customFormat="1">
      <c r="A17" s="22"/>
      <c r="B17" s="22"/>
    </row>
    <row r="18" spans="1:4" s="23" customFormat="1">
      <c r="A18" s="22"/>
      <c r="B18" s="22"/>
    </row>
    <row r="19" spans="1:4" s="23" customFormat="1">
      <c r="A19" s="22"/>
      <c r="B19" s="22"/>
      <c r="C19" s="22"/>
    </row>
    <row r="20" spans="1:4">
      <c r="A20" s="25"/>
      <c r="B20" s="25"/>
      <c r="C20" s="25"/>
    </row>
    <row r="21" spans="1:4">
      <c r="A21" s="25"/>
      <c r="B21" s="25"/>
      <c r="C21" s="25"/>
    </row>
    <row r="22" spans="1:4">
      <c r="A22" s="25"/>
      <c r="B22" s="25"/>
      <c r="C22" s="25"/>
    </row>
    <row r="23" spans="1:4">
      <c r="A23" s="25"/>
      <c r="B23" s="25"/>
      <c r="C23" s="25"/>
    </row>
    <row r="24" spans="1:4">
      <c r="A24" s="25"/>
      <c r="B24" s="25"/>
      <c r="C24" s="25"/>
    </row>
    <row r="25" spans="1:4">
      <c r="A25" s="25"/>
      <c r="B25" s="25"/>
      <c r="C25" s="25"/>
    </row>
    <row r="26" spans="1:4">
      <c r="A26" s="25"/>
      <c r="B26" s="25"/>
      <c r="C26" s="25"/>
    </row>
    <row r="27" spans="1:4">
      <c r="A27" s="25"/>
      <c r="B27" s="25"/>
      <c r="C27" s="25"/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7"/>
    </row>
    <row r="47" spans="1:4" ht="13">
      <c r="A47" s="25"/>
      <c r="B47" s="25"/>
      <c r="C47" s="25"/>
      <c r="D47" s="28"/>
    </row>
    <row r="48" spans="1:4">
      <c r="A48" s="25"/>
      <c r="B48" s="25"/>
      <c r="C48" s="25"/>
      <c r="D48" s="27"/>
    </row>
    <row r="49" spans="1:4">
      <c r="A49" s="25"/>
      <c r="B49" s="25"/>
      <c r="C49" s="25"/>
      <c r="D49" s="27"/>
    </row>
    <row r="50" spans="1:4">
      <c r="A50" s="25"/>
      <c r="B50" s="25"/>
      <c r="C50" s="25"/>
      <c r="D50" s="27"/>
    </row>
    <row r="51" spans="1:4">
      <c r="A51" s="25"/>
      <c r="B51" s="25"/>
      <c r="C51" s="25"/>
      <c r="D51" s="27"/>
    </row>
    <row r="52" spans="1:4">
      <c r="A52" s="25"/>
      <c r="B52" s="25"/>
      <c r="C52" s="25"/>
      <c r="D52" s="29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  <row r="163" spans="1:4">
      <c r="A163" s="25"/>
      <c r="B163" s="25"/>
      <c r="C163" s="25"/>
      <c r="D163" s="25"/>
    </row>
    <row r="164" spans="1:4">
      <c r="A164" s="25"/>
      <c r="B164" s="25"/>
      <c r="C164" s="25"/>
      <c r="D164" s="25"/>
    </row>
    <row r="165" spans="1:4">
      <c r="A165" s="25"/>
      <c r="B165" s="25"/>
      <c r="C165" s="25"/>
      <c r="D165" s="25"/>
    </row>
    <row r="166" spans="1:4">
      <c r="A166" s="25"/>
      <c r="B166" s="25"/>
      <c r="C166" s="25"/>
      <c r="D166" s="25"/>
    </row>
    <row r="167" spans="1:4">
      <c r="A167" s="25"/>
      <c r="B167" s="25"/>
      <c r="C167" s="25"/>
      <c r="D167" s="25"/>
    </row>
    <row r="168" spans="1:4">
      <c r="A168" s="25"/>
      <c r="B168" s="25"/>
      <c r="C168" s="25"/>
      <c r="D168" s="25"/>
    </row>
    <row r="169" spans="1:4">
      <c r="A169" s="25"/>
      <c r="B169" s="25"/>
      <c r="C169" s="25"/>
      <c r="D169" s="25"/>
    </row>
    <row r="170" spans="1:4">
      <c r="A170" s="25"/>
      <c r="B170" s="25"/>
      <c r="C170" s="25"/>
      <c r="D170" s="25"/>
    </row>
    <row r="171" spans="1:4">
      <c r="A171" s="25"/>
      <c r="B171" s="25"/>
      <c r="C171" s="25"/>
      <c r="D171" s="25"/>
    </row>
    <row r="172" spans="1:4">
      <c r="A172" s="25"/>
      <c r="B172" s="25"/>
      <c r="C172" s="25"/>
      <c r="D172" s="25"/>
    </row>
    <row r="173" spans="1:4">
      <c r="A173" s="25"/>
      <c r="B173" s="25"/>
      <c r="C173" s="25"/>
      <c r="D173" s="25"/>
    </row>
    <row r="174" spans="1:4">
      <c r="A174" s="25"/>
      <c r="B174" s="25"/>
      <c r="C174" s="25"/>
      <c r="D174" s="25"/>
    </row>
  </sheetData>
  <sheetProtection algorithmName="SHA-512" hashValue="3spQdDMQStdD9W+1tspeKSQMWuTmJtsmWbjmEZyvKPt6hqUgNfYhuoTn6wWPd5UcgwNCP2cjZv+EUpSf1EY4GA==" saltValue="HnKxawze1aVVLz63uHZhsw==" spinCount="100000" sheet="1" objects="1" scenarios="1" autoFilter="0"/>
  <mergeCells count="4">
    <mergeCell ref="A2:B2"/>
    <mergeCell ref="A3:B3"/>
    <mergeCell ref="A4:B4"/>
    <mergeCell ref="A5:B5"/>
  </mergeCells>
  <pageMargins left="0.75" right="0.75" top="1" bottom="1" header="0.5" footer="0.5"/>
  <pageSetup paperSize="9" scale="77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52663D2-4FD3-4E6E-9044-BB5AE87A905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52A0CA4-B0BD-4DE8-8CB5-944050EE28C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ED3F-B425-4C07-81C0-A8D7091329ED}">
  <sheetPr codeName="Arkusz7">
    <pageSetUpPr fitToPage="1"/>
  </sheetPr>
  <dimension ref="A1:G159"/>
  <sheetViews>
    <sheetView topLeftCell="A4"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31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262</v>
      </c>
      <c r="B5" s="335"/>
      <c r="C5" s="111" t="s">
        <v>91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112" t="s">
        <v>263</v>
      </c>
      <c r="C7" s="106"/>
      <c r="D7" s="113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.5" thickBot="1">
      <c r="A8" s="18">
        <v>2</v>
      </c>
      <c r="B8" s="115" t="s">
        <v>264</v>
      </c>
      <c r="C8" s="107"/>
      <c r="D8" s="116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wNMqnUteylgpidPpoJr0oMZyEJoXCYSiPHmzEhLM01cDFSJw7DozwhU+2ewhXElNAXJGbi2FbM0kE0muAVtDuQ==" saltValue="hfthmKhkw2fkMfogAbHQd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940AB73-CE99-4E14-858A-ABB921583AE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68181369-113F-4D6C-BB0E-C1159A0D39E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1C78B-FC09-4C73-BD8F-12C323DB1B2D}">
  <sheetPr codeName="Arkusz8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32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64</v>
      </c>
      <c r="B5" s="335"/>
      <c r="C5" s="111" t="s">
        <v>41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112" t="s">
        <v>265</v>
      </c>
      <c r="C7" s="106"/>
      <c r="D7" s="113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18">
        <v>2</v>
      </c>
      <c r="B8" s="115" t="s">
        <v>266</v>
      </c>
      <c r="C8" s="107"/>
      <c r="D8" s="116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xDs83IotvSMWnntzsAgn0SCA3xpXCeD4uND0DSo72JZrlWjfwTupWgL9qqpnBEGWDNNUxPvSx72QewDotkgxQQ==" saltValue="SpvynmrYGuu55N1ynpvNR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ECE5647-E4D0-4296-A02C-43CBDE8A4EC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67771E25-06BA-4792-B4FB-5A73F36E795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67219-2A10-4991-AA44-95D1AA2279F4}">
  <sheetPr codeName="Arkusz9">
    <pageSetUpPr fitToPage="1"/>
  </sheetPr>
  <dimension ref="A1:G161"/>
  <sheetViews>
    <sheetView topLeftCell="A4" zoomScaleNormal="100" zoomScaleSheetLayoutView="100" workbookViewId="0">
      <selection activeCell="D9" sqref="D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33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62</v>
      </c>
      <c r="B5" s="336"/>
      <c r="C5" s="124" t="s">
        <v>40</v>
      </c>
      <c r="D5" s="57"/>
      <c r="E5" s="60"/>
      <c r="F5" s="159">
        <f>SUBTOTAL(9,F7:F10)</f>
        <v>4</v>
      </c>
      <c r="G5" s="4">
        <f>SUBTOTAL(9,G7:G10)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14">
        <v>1</v>
      </c>
      <c r="B7" s="112" t="s">
        <v>267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14">
        <v>2</v>
      </c>
      <c r="B8" s="112" t="s">
        <v>268</v>
      </c>
      <c r="C8" s="106"/>
      <c r="D8" s="125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34">
        <v>3</v>
      </c>
      <c r="B9" s="127" t="s">
        <v>269</v>
      </c>
      <c r="C9" s="123"/>
      <c r="D9" s="128">
        <v>1</v>
      </c>
      <c r="E9" s="126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25.5" thickBot="1">
      <c r="A10" s="93">
        <v>4</v>
      </c>
      <c r="B10" s="115" t="s">
        <v>270</v>
      </c>
      <c r="C10" s="107"/>
      <c r="D10" s="129">
        <v>1</v>
      </c>
      <c r="E10" s="117">
        <f>IFERROR(C10*Wykaz!$F$4,"-")</f>
        <v>0</v>
      </c>
      <c r="F10" s="161">
        <f>IF((OR(C10=0,C10="",NOT(ISNUMBER(C10))))=TRUE,1,0)</f>
        <v>1</v>
      </c>
      <c r="G10" s="163">
        <f>IFERROR(D10*E10,"-")</f>
        <v>0</v>
      </c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19"/>
    </row>
    <row r="33" spans="1:4">
      <c r="A33" s="118"/>
      <c r="B33" s="118"/>
      <c r="C33" s="118"/>
      <c r="D33" s="120"/>
    </row>
    <row r="34" spans="1:4" ht="13">
      <c r="A34" s="118"/>
      <c r="B34" s="118"/>
      <c r="C34" s="118"/>
      <c r="D34" s="121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0"/>
    </row>
    <row r="39" spans="1:4">
      <c r="A39" s="118"/>
      <c r="B39" s="118"/>
      <c r="C39" s="118"/>
      <c r="D39" s="122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118"/>
      <c r="B50" s="118"/>
      <c r="C50" s="118"/>
      <c r="D50" s="118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</sheetData>
  <sheetProtection algorithmName="SHA-512" hashValue="66ATHzeLVuLqYlNBKzR4KsmgqRG1TzTplROHXjwRFQcAs/Ri655e3j7blSe4/smE16PK9bVyEPM2giyfBui54g==" saltValue="9BtoKSXKDloX971CPvg8/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3766279-AE47-40DD-9417-5D58A2B85FE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D820824-21DB-49AB-A21D-4D1233563EA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16048-E2F7-45DB-8FA6-43F2181FBFB5}">
  <sheetPr codeName="Arkusz10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34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63</v>
      </c>
      <c r="B5" s="336"/>
      <c r="C5" s="111" t="s">
        <v>40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.5" thickBot="1">
      <c r="A7" s="131">
        <v>1</v>
      </c>
      <c r="B7" s="132" t="s">
        <v>271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NFhUQ/Qt9xuVAhxcrMVFWOyfWHVMjVrq0mv8/dAAXSKIoSZDadw147MfLiuCPKotrQQtnwLaUD3sj4Tzta4MtQ==" saltValue="Bzami1dga6psAHFVl0QPX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F541642-A2E6-43F8-AD55-DC511D47905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B5290ED-9484-4D70-9B38-C9079CB18A8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CA89-4544-46B4-9F12-BEDFE82974F3}">
  <sheetPr codeName="Arkusz11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35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38</v>
      </c>
      <c r="B5" s="337"/>
      <c r="C5" s="136" t="s">
        <v>39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272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QwWigXzU1BLWqE0OWETTCQUkc2W1z388J1RabdEVhvxIwkVpxdV/AqGx7zSMwWvSZN8POpJOtzcZYYdNgGbPYg==" saltValue="CImdRq6eqZqLT6QfFFZ5A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9FAFA65-9544-4BB5-B313-7C1BE9B84A1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779969F-3A2B-4BDD-8A20-273100E80BE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3E066-4D2E-4186-A72F-8FBC92919890}">
  <sheetPr codeName="Arkusz12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36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60</v>
      </c>
      <c r="B5" s="337"/>
      <c r="C5" s="136" t="s">
        <v>91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102">
        <v>2</v>
      </c>
      <c r="B8" s="139" t="s">
        <v>274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nT1uYWm33aogTxcNq0Zyqa5aP2SUxaobUn0BKI7shEaLkOErbBrA6cLMaooxnVZDBIqq3J6r8txAWbn/r6pTOA==" saltValue="fMJQa2luJQT+CTmFI4kzM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3997827-4941-461D-9EEF-7EAB3C089B5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09C5DFD-263A-4ED3-A17F-28749824A39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1DFA8-E9E5-4FDB-A6F3-9364120C579B}">
  <sheetPr codeName="Arkusz13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37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61</v>
      </c>
      <c r="B5" s="337"/>
      <c r="C5" s="136" t="s">
        <v>92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275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6eJez+dIeKQIS3A38bCCCK4UGdX+vzsaP3gnSwoFFMW5j8hSsGXDZWEQI75RKM0tvW8dwaEnGRMByheTqYKemQ==" saltValue="nsAAoXaTD+7YXVT1gvcgV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44B595C-82D5-428C-8217-C2544541F26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0E026FE-24CC-4324-B708-7C48656960D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C523-DA09-43DC-B9B9-039FF06D4BBC}">
  <sheetPr codeName="Arkusz14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38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93</v>
      </c>
      <c r="B5" s="337"/>
      <c r="C5" s="140" t="s">
        <v>90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276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277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COFaeOwX33mtu4/63HeWOfs872tbT9CGNRsvb0ABbmvs7kH3nnUPpozr9YU6L7KmHtTeHCeL40xv6wGE8zdDVw==" saltValue="BldQOa8z8U1MrJfu9ttSe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2687EEE-789F-4065-ADD1-451A31265A9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B59CD47-DAE9-43F6-8182-7C564A6B88D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70D26-925F-4E79-90DB-135C6D1A8669}">
  <sheetPr codeName="Arkusz15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39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74</v>
      </c>
      <c r="B5" s="337"/>
      <c r="C5" s="140" t="s">
        <v>44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278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JSj3q4B4ddY7XaW5y+3WuLiirtlzt0VY1byO5NM0dWqbeCPX4MHDB4wzmEJOXAnL/o/N6W+W0S+7Vu6xxcAPOw==" saltValue="907BAxlligb5JaWwsgTUB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48D787F-116B-4E5A-BBA9-A69EFCA952C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EB584CE-9B78-4726-837C-252923B3CA6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AF346-5539-4FED-8FAA-01546EADD0FC}">
  <sheetPr codeName="Arkusz16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40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65</v>
      </c>
      <c r="B5" s="337"/>
      <c r="C5" s="140" t="s">
        <v>45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278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fpNFykPFEcsnV0liJTow8D0rIMtHSAFo09cnAYIucDFzMQwRMNy4Luxj+p0Juvyb4eipEFd2Q8K/wPooEnUu3Q==" saltValue="MFUTrrp7MmBJHrzqxc5Y4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0875A70-FB0C-4ED8-854A-76147356E3D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00BD901-2D66-4D1F-93DA-AB623D08C69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6030-906F-4239-9767-197F7B41917B}">
  <sheetPr codeName="Arkusz17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41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59</v>
      </c>
      <c r="B5" s="337"/>
      <c r="C5" s="140" t="s">
        <v>42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Vr9DF7FQxR6sUURBVscjG/AxEBkcyLUi1qQUY485/qUYAv+9pyQghttqpam7uGMJISqEWxxllAZGcZmL8YXMsQ==" saltValue="G4AsJ3E1u8lVulf8Bd3P8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94CA9E5-A9A1-4D6C-9553-A4C88FEC84C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7D64084-7F68-406F-8420-7BDAC8415FD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30E4B-0829-4962-BF62-2E2E2828E7EC}">
  <sheetPr codeName="Arkusz18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42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73</v>
      </c>
      <c r="B5" s="337"/>
      <c r="C5" s="140" t="s">
        <v>43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281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woTHyppK9tP0egD2PxRK4UCtH8FmX8KHyu4kN1J5jcX7+/r1hpZhbFsvGPM4SwMJaGlrQdkzBx+sdF60GCEYrg==" saltValue="X8KoT8hH86kBoNR8Q7MNy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B9B3179-C7E4-4D80-B3FC-4DA2A2A9D1D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8F2E177B-9A92-40DF-B149-465C0A6E889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53BC-A052-4A0F-996D-BFAF52F26D20}">
  <sheetPr codeName="Arkusz19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43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75</v>
      </c>
      <c r="B5" s="337"/>
      <c r="C5" s="140" t="s">
        <v>46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282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0glWHI46x9G5qsU8OMzHQ6DSj+rj7iFHmXC5lRYaf5R03vAJ6qR6sCOv/Te8tzfkJnD4D0jFw1eqhkK56hb50Q==" saltValue="5S7bDI0+GSBASL6T7eZ4r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AF771A4-56DB-473C-B3AC-9E84D59DB68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C324EAB-D28D-4A60-8305-1D1FDB65B7B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3CE5-7A99-404B-B10F-18145C3ABC9D}">
  <sheetPr codeName="Arkusz20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44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76</v>
      </c>
      <c r="B5" s="337"/>
      <c r="C5" s="140" t="s">
        <v>47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283</v>
      </c>
      <c r="C7" s="130"/>
      <c r="D7" s="133">
        <v>3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uTtf6t2eO3NHGIdHFbrLXGMwBF8c5gZHHBXBQbmYAHj0sMahniJ+S8dhzZKdA1gPIJ1heSi873U3zVmMtaaYHw==" saltValue="RnkUykyaN0LshO6xD70b1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CE5D9FC-D2E7-4870-A38D-414CCF26597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B0B4891-0E53-4ACA-AB0B-16882584EBA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6FDB6-577B-45DF-A39C-55684261AE55}">
  <sheetPr codeName="Arkusz21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45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77</v>
      </c>
      <c r="B5" s="337"/>
      <c r="C5" s="140" t="s">
        <v>48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284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gOf5smuBAsUM3W/DkEjDjL0K1wzIvtVuvcZJA+jTM+Z00sfjlctROvL5pj9/WUnppE+1diJcKfmYbFrxmdauXQ==" saltValue="8S0Cd71nXtgbiocnNiFFd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A213092-E711-4A3A-B947-BE446E25D54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7C9E7EA-058A-453C-BF68-9D57B9A3873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E9F53-AA4C-44A6-8063-74939CC70068}">
  <sheetPr codeName="Arkusz22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46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66</v>
      </c>
      <c r="B5" s="337"/>
      <c r="C5" s="140" t="s">
        <v>49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41" t="s">
        <v>285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ye/DczYcXu+paRkJ667Hmd8DQzxvekcIw9WAbzjEDwa2jV3qIwhk/0bO8vhG6kt1mThx+elBGuRJlETCv2LRMA==" saltValue="XFgLxSyfA6vxrrrDTvcoC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2388769-43A1-472C-8299-D89929112FB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DC903EA-BE28-41C8-A2D0-B1F3AAB0A2C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93C36-C5C7-4EAE-BAA1-87A3AFE94C5A}">
  <sheetPr codeName="Arkusz23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47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67</v>
      </c>
      <c r="B5" s="337"/>
      <c r="C5" s="140" t="s">
        <v>50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42" t="s">
        <v>286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41" t="s">
        <v>287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fYEJJo3NwspvnmsKXus811x3+Yu9DE9A0UQ/W9z7WRUFgS89cniW2mKjwR9KZyRDoVncML7k0PpYI/MjNBZBvg==" saltValue="xWRDyqsAeqeN471uKvtPn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AB9A03A-A524-4A3F-8A99-D7A88AE52CA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5F31533-FF1F-4E82-B2C3-71C4466C372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6C7F2-4566-4B2B-8882-A1E6F222A398}">
  <sheetPr codeName="Arkusz24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48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68</v>
      </c>
      <c r="B5" s="337"/>
      <c r="C5" s="140" t="s">
        <v>51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285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IxnZnlB9Dtp33uY5XuYtvNdFtDDMVa0yA6uSAApwS+6InWK+08OH8lYs7eVsA/PMf5XF2GEhDEeITk+Th0xb0w==" saltValue="jxt+wNm52ionRqvTmfTqk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27DE09A-0D6B-4458-B2EC-A50EF1F78C7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5182C03-F97A-4559-80E8-54CFA1B18D0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36929-AF43-4DC0-97FD-482B8AF44858}">
  <sheetPr codeName="Arkusz25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49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89</v>
      </c>
      <c r="B5" s="337"/>
      <c r="C5" s="140" t="s">
        <v>94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284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+ABXkGPYag4SRWmwej5Gz5v93O7Iyr2UdGmCDQD2Xw//eNpol9P89/6OXqsqDx1oJa1IsFuCQ6IFJ9aqsEm4Nw==" saltValue="7O1LYOq7cJvcAyO5q/W0h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268FC4B-6D28-46FB-A7FF-B42B7ED69B7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C5722AA-5642-4C3E-B138-F972C5A3CD1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E076D-8D9E-41C3-8425-A4DD0B515510}">
  <sheetPr codeName="Arkusz26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50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78</v>
      </c>
      <c r="B5" s="337"/>
      <c r="C5" s="140" t="s">
        <v>52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8CYycB8MDSK2V3XG2tgADqO+2vTpf3vlzmlHFJltKdjf4z1svMIPRTY8z6KFIYC2ERPz13a+SFkxAPMIl06a7A==" saltValue="mqSOJChv2+H7vJDdZ8KRu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AC40FAF-6CF1-46D1-9D76-64BB2C68526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3C52653-9E01-4930-B34E-82958A47736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86947-3A7B-41C5-85DC-6F3668BDD718}">
  <sheetPr codeName="Arkusz27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51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69</v>
      </c>
      <c r="B5" s="337"/>
      <c r="C5" s="140" t="s">
        <v>53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281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PUi4AqJaqon5kYKrd5kVqgNRi7RcMkI4VogX2OKiU6Qsz7/qdOwGwzKBqsnwSFsSTFKSk5zyWFkeW1IjFOtJSw==" saltValue="eB1DuG7BpvqrDuaz4OmO4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E818386-285A-4FD3-832E-FE8D2858046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6DE10DD-667A-4956-A645-49073F7F612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42589-C579-4D60-A789-9862471AECF6}">
  <sheetPr codeName="Arkusz28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52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79</v>
      </c>
      <c r="B5" s="337"/>
      <c r="C5" s="140" t="s">
        <v>54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278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g7A4hWp/gHVX78pQGIxFMdZB7wnyr38iBgQfQBJhi813d/YZpxTIHuxBwhEItSCd9qNTCZQ55V5mL3ijDC+AFw==" saltValue="uaaCj35DQmQQEHN9XOMQX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42AB17B-C185-4AAA-A6F0-D59E47E36EC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962240E-4AE9-41B2-9E67-F73E2C97B03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80C6-A473-4038-9CCC-043A2E5B2A4C}">
  <sheetPr codeName="Arkusz29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53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70</v>
      </c>
      <c r="B5" s="337"/>
      <c r="C5" s="140" t="s">
        <v>55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25.5" thickBot="1">
      <c r="A7" s="83">
        <v>1</v>
      </c>
      <c r="B7" s="137" t="s">
        <v>288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9WVTu8eNHScseb7VCUz0Wok+/NcxNUb5C6p41GsXOjqhxMFQGfgnEKf7ZCq0nsnIKOJ8gDwiJYHwpGECyicrVw==" saltValue="Cd/7UnpU2WoCw+ONJyhgC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3C32033-3018-48EA-B949-E4C1F95D374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D4BCF92-0958-4B7E-BBAA-766113A92F2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335F5-E6D9-46D3-93D0-BD9C0875B5D0}">
  <sheetPr codeName="Arkusz30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54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80</v>
      </c>
      <c r="B5" s="337"/>
      <c r="C5" s="140" t="s">
        <v>56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pCUNAhBBSQw/eLIqFoq4F1GlpeCjd7i4l/WsAjGBhwBn5cz2fM0yrZttxUAqhO/vj45rkTpi+rdXazYysNbg9w==" saltValue="4GEmksdp5cS8VMP40LOdW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C8FD9F7-2129-4786-ACA8-552E6914BA1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6A2A6D3-7F4A-416A-9EC4-73472A2E7D7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F09A5-186A-4D4C-9BA2-41C446716B64}">
  <sheetPr codeName="Arkusz31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55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81</v>
      </c>
      <c r="B5" s="337"/>
      <c r="C5" s="140" t="s">
        <v>57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p1lA/ZCJRned+IankCFe1BepffC4+/MlyuCh7WyQkEm1hfwPEQ5I/UQHNJ0wdfYtGzf60r4Ag8DLdlhGXrN/Ww==" saltValue="2naXe4+d7gg+AyVuX0Ior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1A5E276-437C-4867-9E38-FC38FD54CFB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AC6A857-5CA4-4D23-8A9D-7A55E11A1C1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FB5D-86BB-4021-B66A-E2D0EBE5D8B0}">
  <sheetPr codeName="Arkusz32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6" t="s">
        <v>117</v>
      </c>
      <c r="D3" s="6">
        <v>56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82</v>
      </c>
      <c r="B5" s="337"/>
      <c r="C5" s="140" t="s">
        <v>290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283</v>
      </c>
      <c r="C7" s="130"/>
      <c r="D7" s="133">
        <v>2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SDQt/gK5IphiHc9APp7LTzLckDIDAhOcqTXWNytsi8C9YGw2ux5yjIJSOF2d+Q1em5l4DFunOCW/8krUcxhXmg==" saltValue="JzcZmfGqTuGTsNuKIv9Nb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8F82C21-3783-40DA-9CC3-BA7BF792EEA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ECB40C4-83C4-4F4F-9D05-2C5E67F072B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3C52E-AA46-4DBD-B53E-F2787CADC955}">
  <sheetPr codeName="Arkusz33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3" t="s">
        <v>37</v>
      </c>
      <c r="D3" s="6">
        <v>57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33</v>
      </c>
      <c r="B5" s="337"/>
      <c r="C5" s="140" t="s">
        <v>95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281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ynIa5PafGe5jiDBiP4SCVWFeoULhEaLNcIRt2Cm7sSWXDJwXeqwJ7NL7lUIUt3OuBDix4ViF6mkVA8Osrzr4QQ==" saltValue="l6TqZfUjRgbEFYWbNfBrU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FF4EFBD-6D03-494E-AE90-98B9765CFA1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05B2DF3-E0DC-4798-9789-6629ECA9798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315A9-469F-4C14-9299-3D572600D23E}">
  <sheetPr codeName="Arkusz34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3" t="s">
        <v>37</v>
      </c>
      <c r="D3" s="6">
        <v>58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34</v>
      </c>
      <c r="B5" s="337"/>
      <c r="C5" s="140" t="s">
        <v>96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291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PZPN2X0fiAa2bzxa4Qq290BQQY+DqIgR88mswVen/DBEu6BKjHj3wrYAv6oqf3C6tN08OyDeqNmo5Yk+Q5XBUw==" saltValue="S7i0zRqOsiV6atKMKeqZq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9F78B82-D5C1-438A-A63D-37FBC2CD29D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07D2558-82C1-475C-9E05-3C0FC71BC22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BF57A-B662-4F9F-9081-87AD810CC6BD}">
  <sheetPr codeName="Arkusz35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3" t="s">
        <v>37</v>
      </c>
      <c r="D3" s="6">
        <v>59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35</v>
      </c>
      <c r="B5" s="337"/>
      <c r="C5" s="140" t="s">
        <v>86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42" t="s">
        <v>286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41" t="s">
        <v>287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HkrcnwK/qgAeKdACR3KczdEzTlaOo30GaJZMUL2U3evftpc1j+8PUabNXL7kZVpApm52q/Y+arT0f302LSP73w==" saltValue="Nm+5xa8PCEVxZPyvlQw9w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5883645-E5FC-4C86-8EE1-ED67F6178AE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11829E0-5154-4D36-880D-C878F5865B4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2EDE0-CA85-485F-8DDB-29BB6B5DAAB6}">
  <sheetPr codeName="Arkusz36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3" t="s">
        <v>37</v>
      </c>
      <c r="D3" s="6">
        <v>60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83</v>
      </c>
      <c r="B5" s="337"/>
      <c r="C5" s="140" t="s">
        <v>85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42" t="s">
        <v>286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41" t="s">
        <v>287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Mn/s33vU87T6YCBSXrzMPz980QrYkQMFxpGmztowo9gJZoNj5oqUA5IFWyjCaQdgf+yr+rhttwl6Om9XTCasdg==" saltValue="aW8b4bMzA4Qdr/1fNNxRi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7FAFDA5-2734-4366-8460-7D462975CD7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1D398BB-185E-46A7-BDCB-9A0E5821B40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311F-789C-4C2E-92A8-CE3EE45356AA}">
  <sheetPr codeName="Arkusz37">
    <pageSetUpPr fitToPage="1"/>
  </sheetPr>
  <dimension ref="A1:G160"/>
  <sheetViews>
    <sheetView zoomScaleNormal="100" zoomScaleSheetLayoutView="100" workbookViewId="0">
      <selection activeCell="C6" sqref="C6:C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3" t="s">
        <v>37</v>
      </c>
      <c r="D3" s="6">
        <v>61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84</v>
      </c>
      <c r="B5" s="337"/>
      <c r="C5" s="140" t="s">
        <v>87</v>
      </c>
      <c r="D5" s="57"/>
      <c r="E5" s="60"/>
      <c r="F5" s="159">
        <f>SUBTOTAL(9,F7:F9)</f>
        <v>3</v>
      </c>
      <c r="G5" s="4">
        <f>SUBTOTAL(9,G7:G9)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42" t="s">
        <v>286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0">
        <v>2</v>
      </c>
      <c r="B8" s="144" t="s">
        <v>292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.5" thickBot="1">
      <c r="A9" s="83">
        <v>3</v>
      </c>
      <c r="B9" s="141" t="s">
        <v>293</v>
      </c>
      <c r="C9" s="130"/>
      <c r="D9" s="133">
        <v>1</v>
      </c>
      <c r="E9" s="117">
        <f>IFERROR(C9*Wykaz!$F$4,"-")</f>
        <v>0</v>
      </c>
      <c r="F9" s="161">
        <f>IF((OR(C9=0,C9="",NOT(ISNUMBER(C9))))=TRUE,1,0)</f>
        <v>1</v>
      </c>
      <c r="G9" s="163">
        <f>IFERROR(D9*E9,"-")</f>
        <v>0</v>
      </c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20"/>
    </row>
    <row r="33" spans="1:4" ht="13">
      <c r="A33" s="118"/>
      <c r="B33" s="118"/>
      <c r="C33" s="118"/>
      <c r="D33" s="121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2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</sheetData>
  <sheetProtection algorithmName="SHA-512" hashValue="m3o+0KfgLSC33eH70dVxb7491NFTXd3t999YLuFpYk9+EvzrXVhQx7YG2CDlTg0Mz4yk/g1E4FFg+kfOES4ZLQ==" saltValue="C2D6QispEGP2HLCsRqcP0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F10DC80-4B99-425D-BF99-7ABAB981F39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C3CF976-00F3-4638-BBF3-FD2F83CE8C0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79FB7-6B7B-475D-99B7-4E0A5396ED31}">
  <sheetPr codeName="Arkusz38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3" t="s">
        <v>37</v>
      </c>
      <c r="D3" s="6">
        <v>62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36</v>
      </c>
      <c r="B5" s="337"/>
      <c r="C5" s="140" t="s">
        <v>88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xdexv6sepkOIXdLOYfAx2du1IiNkG/17g69K+m5Nnza1N/vB3x7dBALZTd34ITdnDatLPwniH2bZfe8QF48Gpg==" saltValue="o4KzrN5iGw/auvnBEggDz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CC89CFE-6E7B-4046-89E2-086975CC4B5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EFF83AE-F01D-4339-B890-7F61B23967B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3F43F-3D43-4575-9402-94062C48B35B}">
  <sheetPr codeName="Arkusz39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3" t="s">
        <v>37</v>
      </c>
      <c r="D3" s="6">
        <v>63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71</v>
      </c>
      <c r="B5" s="337"/>
      <c r="C5" s="140" t="s">
        <v>166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294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295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itT63oojsVkj69p0obJeFJHC/lsVqz//m8GXgDTR01coRrpnsaWX3iaZj76s88hCOXgZwpb2OTPw839LCGJC2Q==" saltValue="Hk4rurfbDKBPOLuIl4MB0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64FF059-E06A-4675-AAFD-DF2368FDF2F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629D6F2-85F6-43B5-9BD9-8846F4D7412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7FD2-6DEC-4B71-9B7B-17D8FE0D4D69}">
  <sheetPr codeName="Arkusz40">
    <pageSetUpPr fitToPage="1"/>
  </sheetPr>
  <dimension ref="A1:G160"/>
  <sheetViews>
    <sheetView zoomScaleNormal="100" zoomScaleSheetLayoutView="100" workbookViewId="0">
      <selection activeCell="C6" sqref="C6:C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3" t="s">
        <v>37</v>
      </c>
      <c r="D3" s="6">
        <v>64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72</v>
      </c>
      <c r="B5" s="337"/>
      <c r="C5" s="111" t="s">
        <v>58</v>
      </c>
      <c r="D5" s="57"/>
      <c r="E5" s="60"/>
      <c r="F5" s="159">
        <f>SUBTOTAL(9,F7:F9)</f>
        <v>3</v>
      </c>
      <c r="G5" s="4">
        <f>SUBTOTAL(9,G7:G9)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284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0">
        <v>2</v>
      </c>
      <c r="B8" s="145" t="s">
        <v>296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.5" thickBot="1">
      <c r="A9" s="83">
        <v>3</v>
      </c>
      <c r="B9" s="137" t="s">
        <v>272</v>
      </c>
      <c r="C9" s="130"/>
      <c r="D9" s="133">
        <v>1</v>
      </c>
      <c r="E9" s="117">
        <f>IFERROR(C9*Wykaz!$F$4,"-")</f>
        <v>0</v>
      </c>
      <c r="F9" s="161">
        <f>IF((OR(C9=0,C9="",NOT(ISNUMBER(C9))))=TRUE,1,0)</f>
        <v>1</v>
      </c>
      <c r="G9" s="163">
        <f>IFERROR(D9*E9,"-")</f>
        <v>0</v>
      </c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20"/>
    </row>
    <row r="33" spans="1:4" ht="13">
      <c r="A33" s="118"/>
      <c r="B33" s="118"/>
      <c r="C33" s="118"/>
      <c r="D33" s="121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2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</sheetData>
  <sheetProtection algorithmName="SHA-512" hashValue="nFM4dqVC/HimhlapVI8QMMiowGFtshSVWoMlQZ+VKZ6VhdMsLzLW6ONXCPkz3yijg8eW62NG5JZZ45g8p1hJJA==" saltValue="xB6u2Xz0mZtixiQVS2HQG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3717F19-ABC5-471D-B2F1-52B5C5D37D4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D1EC968-C6BF-438A-9AF2-5D9BB9FF4CF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EC749-D273-4C7B-BD6D-F83C520BC515}">
  <sheetPr codeName="Arkusz41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65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99</v>
      </c>
      <c r="B5" s="337"/>
      <c r="C5" s="140" t="s">
        <v>297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41" t="s">
        <v>298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wN0haYmMmN097vcWiE1U8WANOsf5fPz4HOiH1b9xXVVw9Jsc6PmljEo8vm7BBikLBPk7MVNKLR77cvciMtCS3w==" saltValue="vPkR+LIHRyZFB0kbg1nn8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BB14A08-325E-40FD-B9F3-D5184AAB447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6E76115-EA24-48E3-B4EC-AD9D64BD004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16897-674F-4B1B-A558-7C61BFDEBC06}">
  <sheetPr codeName="Arkusz42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66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98</v>
      </c>
      <c r="B5" s="337"/>
      <c r="C5" s="111" t="s">
        <v>147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273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2CeLiD8mJT7p4Q/N8Cy6ZW+P5Pb7fDZhj7AYW6HM/6qsKSydaTvUZ0K1S7ioEoZalLuI2G0Zgi8sP2BEIyBnCA==" saltValue="vftOaZdRGdGB4L4k9QWAO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E4F5D27-6940-4415-9AA3-84CEE7D59F3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3572C27-DEBE-4A9A-B5DF-3DD06056D2B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4CA6C-6B95-424E-A132-F7A090735386}">
  <sheetPr codeName="Arkusz43">
    <pageSetUpPr fitToPage="1"/>
  </sheetPr>
  <dimension ref="A1:G160"/>
  <sheetViews>
    <sheetView topLeftCell="A4" zoomScaleNormal="100" zoomScaleSheetLayoutView="100" workbookViewId="0">
      <selection activeCell="C6" sqref="C6:C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67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112</v>
      </c>
      <c r="B5" s="337"/>
      <c r="C5" s="111" t="s">
        <v>148</v>
      </c>
      <c r="D5" s="57"/>
      <c r="E5" s="60"/>
      <c r="F5" s="159">
        <f>SUBTOTAL(9,F7:F9)</f>
        <v>3</v>
      </c>
      <c r="G5" s="4">
        <f>SUBTOTAL(9,G7:G9)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42" t="s">
        <v>286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0">
        <v>2</v>
      </c>
      <c r="B8" s="144" t="s">
        <v>292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.5" thickBot="1">
      <c r="A9" s="83">
        <v>3</v>
      </c>
      <c r="B9" s="141" t="s">
        <v>299</v>
      </c>
      <c r="C9" s="130"/>
      <c r="D9" s="133">
        <v>1</v>
      </c>
      <c r="E9" s="117">
        <f>IFERROR(C9*Wykaz!$F$4,"-")</f>
        <v>0</v>
      </c>
      <c r="F9" s="161">
        <f>IF((OR(C9=0,C9="",NOT(ISNUMBER(C9))))=TRUE,1,0)</f>
        <v>1</v>
      </c>
      <c r="G9" s="163">
        <f>IFERROR(D9*E9,"-")</f>
        <v>0</v>
      </c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20"/>
    </row>
    <row r="33" spans="1:4" ht="13">
      <c r="A33" s="118"/>
      <c r="B33" s="118"/>
      <c r="C33" s="118"/>
      <c r="D33" s="121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2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</sheetData>
  <sheetProtection algorithmName="SHA-512" hashValue="Yv1/ZHf6XRQrgLa8tPwus0F/B4eD6JnbeNx50qzXqJOhQ7F2aGOi3AFFBmR/lqjV3YY6zN+O163aY5Xm02gsAQ==" saltValue="VGslKOu5wmYm002oczyxG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5621534-0A33-448F-8137-862787037A4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48A531D-89E5-4DB2-A0BD-48E771370C7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C50F0-84F1-4EEA-943A-52D71C7C189B}">
  <sheetPr codeName="Arkusz44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68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113</v>
      </c>
      <c r="B5" s="337"/>
      <c r="C5" s="111" t="s">
        <v>162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42" t="s">
        <v>286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102">
        <v>2</v>
      </c>
      <c r="B8" s="147" t="s">
        <v>272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xy4t+rQbQNslhZR1jxIgpTVreUsKAgU3OeoRjHj/P7ivvDxXoHxuxsgMb0BazuYB3cB0kq6pQ+cwfeyED0E8lg==" saltValue="4PZZbGVvAxoc06IwxXg4D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518EF7C-3649-44E9-A4B8-2499F9B852D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C48FB7A-4A51-46CC-8275-5B0E1A3DB45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6A25F-D876-4FBD-AB0C-BB71B96A18A0}">
  <sheetPr codeName="Arkusz45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69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165</v>
      </c>
      <c r="B5" s="337"/>
      <c r="C5" s="111" t="s">
        <v>167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ded5GxdUx6e+vKryrzU4o1+RLmJqc9A92x0Lr1dzDvugzYh4sfAr4AA0jiEQLL+SZVvt1fWy3f0/5d2s1NW63Q==" saltValue="iwOI8Y1DUdXKoxkFqVrVF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BDC6123-DAF5-46C5-8EDE-2708AA173E2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11A7427-2202-4E2E-8042-502D7630224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8F01B-05E0-4851-A161-08F9DB3E314F}">
  <sheetPr codeName="Arkusz46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70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100</v>
      </c>
      <c r="B5" s="337"/>
      <c r="C5" s="111" t="s">
        <v>160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302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hdfObXjg2o4W70rP92sh0DE3/C3mEjwJ7gwpl8/9lS4NuDCLQKV/1qYZpexg5naCsXKHD6S+y0ZC9wjqMmdZmw==" saltValue="xYoVcIGaf+co4VOwBmcpw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189278E-5EBD-45E6-A135-BE494F67599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874D1F21-2772-4528-86A6-4C437F6FB3F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DA395-0847-45BF-B653-C72B54C6599D}">
  <sheetPr codeName="Arkusz47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71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101</v>
      </c>
      <c r="B5" s="337"/>
      <c r="C5" s="111" t="s">
        <v>161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284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1Dcfs0ZcVqEgn3d0wdzn9tkrKm7cFTVEX4vaxpfkfnuXl+2ITWSgvhnNiwPQi/jKgWy4j4S8m+onk99e9eXOMA==" saltValue="Zd29vgnEK5iw/XmJaycdP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F73DB11-E5DC-4CEB-BCBB-5630064DBFB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69ED30C-633B-4630-98F8-68207E41A60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9D42-150C-4A1E-BFA3-EA2BD2266EA2}">
  <sheetPr codeName="Arkusz48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72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114</v>
      </c>
      <c r="B5" s="337"/>
      <c r="C5" s="111" t="s">
        <v>152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41" t="s">
        <v>286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7X9G3NRsuJvpbcohI5QzMbLHBxFsokOkvlFLYJA/qXCqCXnDdnsoqcRuA2WD6MjquHUhNiM9NgWz2PdfS8xaoA==" saltValue="P5CLUq7USk01PJ2uLJ4C6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82EBB42-A158-4761-8692-2BF0DBE4BEC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81BDC77-A59E-4F21-B154-08F84F8C84D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C0DE6-B33C-4E94-AEC2-B27192250682}">
  <sheetPr codeName="Arkusz49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73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102</v>
      </c>
      <c r="B5" s="337"/>
      <c r="C5" s="111" t="s">
        <v>151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301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B3u5sqxsvGolN+A0xTSpz6IqYRF+4kK9Us0CARlC5E9X7SFrXhzaQA3PXqWq4ejU4sgg6y60YscCLvO9rR7Gkg==" saltValue="duSLf/gLdGhoA1mb2sKv8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4A2C66F-BDB1-400E-A7BB-034EC5E2836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F1F6348-A6CB-4B30-8FA9-63F0C423C92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B311-6A36-450E-97C4-A31290FA433B}">
  <sheetPr codeName="Arkusz50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74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103</v>
      </c>
      <c r="B5" s="337"/>
      <c r="C5" s="111" t="s">
        <v>154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78JAn9gfo+Kk4DLNkU3VrpILUXgDkZ2rqSNupqp04yUVvYYsXf8r1TIoXy4UsBJJJM8cGSD7N2LSXmMXdziKLA==" saltValue="BYrJFdr2zZIFP9pr2wLFx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65A1663-3DCE-419A-AE91-FA408F0D8EC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8B9EC3F-02EE-4035-B985-6C1259A243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727DB-A93A-4D40-8A35-D7E3B46D4C4C}">
  <sheetPr codeName="Arkusz51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75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104</v>
      </c>
      <c r="B5" s="337"/>
      <c r="C5" s="111" t="s">
        <v>153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41" t="s">
        <v>286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523xggTY0gE4fyt16PpHOhMsnJIPd22M8wPbYdUIAC5/+uBOExqij7p5UIvmg9UKjw4AOy+iH8mAgxz+T95Row==" saltValue="04vFSs2PHuKQrOp8qSpF7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96AC224-7EB7-4AAD-AE12-DFD655B6BCA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DB7DC2E-1EBE-4033-8E29-3034132E877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3D063-3855-48EA-8EB2-614FC5ED52AA}">
  <sheetPr codeName="Arkusz52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76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115</v>
      </c>
      <c r="B5" s="337"/>
      <c r="C5" s="111" t="s">
        <v>158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j7Zn3o5yxizZO2Jr2AnPGySTww8x7WbvyqoOqEdI47veeyqgcwNy9b9n+fvsQWeAygO/IwLPJde4jfS1bKLbdg==" saltValue="igyxHWOaQQugBbBYXsSkZ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D5904F0-2E6D-4EB1-AED4-C59FDF23912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1FF0FB5-9871-4467-A4F3-EE38051AF5F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4C55F-E35A-42BD-A544-9EFF9D325A9F}">
  <sheetPr codeName="Arkusz53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77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105</v>
      </c>
      <c r="B5" s="337"/>
      <c r="C5" s="111" t="s">
        <v>155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J2K7GUBZ6i1sGFaQpfrqvk967T7DO+4pn9OncaPelAVDUpykgqsmJiv6Xm5bFdxch88EOPHW2Yyh6dKR+ieHhA==" saltValue="pER14f0i+x3H4xD7BIn2F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0F01716-7841-41D8-9290-D80DF6010B2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69AA678-C73B-4A88-8A93-8041E4FCBA2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8330E-FE31-459B-98EC-9FC5BDF92C1E}">
  <sheetPr codeName="Arkusz54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78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118</v>
      </c>
      <c r="B5" s="337"/>
      <c r="C5" s="111" t="s">
        <v>159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41" t="s">
        <v>286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Y8d5R94XB2ImOUzMN3jEH1eETp3w8GJBwJjsmb7a8p+C2xM3guPf2vviIlx10pR+cDEHje6bNVFHots+FRfu5A==" saltValue="ZubpJTgs/S1VjmGKQZwPZ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43152BB-647F-499F-9535-AE382080F14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6FD21323-3DC9-4039-AD2C-BEC1E1FFECC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B7DFE-2313-4081-A8E3-E5E176D5A47D}">
  <sheetPr codeName="Arkusz55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79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106</v>
      </c>
      <c r="B5" s="337"/>
      <c r="C5" s="111" t="s">
        <v>156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HYui4Y/PXyv4GHDmx9xyGh7m5v+fgLHa3cTg+k1EoXpQo39xThrkus//G4wHhdVm9vzCjqr693OfuT+BPq5HQQ==" saltValue="7XxU1+A1OXzKM4psetuHF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F987AC7-1B74-43F4-993D-194158281D3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8979D791-A774-4D1A-87A6-56B8F5F8CBF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2F6D1-6B9F-40DC-8119-5F8468A13179}">
  <sheetPr codeName="Arkusz56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80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107</v>
      </c>
      <c r="B5" s="337"/>
      <c r="C5" s="111" t="s">
        <v>150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303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304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M4J6hvYtAwNrt7cVghhgr9YwsIPZKia0zjP6yP5nxZn4GVCbfGrBNxujbs0KyiVRx0Xe3il93Aj2DWfeHJtiKA==" saltValue="/X9eJHeDaZqgD3/ab1Yni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4AACC53-FC0C-407B-BABC-9A24A654407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F886E8F-1B1F-466A-BB84-7E3B918228E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0F6C-5861-45D0-A372-D409FD22AFA6}">
  <sheetPr codeName="Arkusz57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81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305</v>
      </c>
      <c r="B5" s="337"/>
      <c r="C5" s="111" t="s">
        <v>157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284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285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tu7E7yLKmJwO0zMrHzUpkFtbPdzfuZOG8rko9kQBd8Tn3mFl/OTx6VCuisperou4ezu5HFpJ8BaUBALg4/PXiA==" saltValue="1QLzUNiMepqwcWMM6tHgM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197625E-E44C-4ACE-B08D-C3DDCD9A30E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801032DA-FCB2-4AA8-A6A1-033DFE045BD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3B25B-1FB5-4DD2-A546-CB5C307C0755}">
  <sheetPr codeName="Arkusz58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82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108</v>
      </c>
      <c r="B5" s="337"/>
      <c r="C5" s="111" t="s">
        <v>149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300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Tjf9E2yQvBZC2VKFrIwV8cWLuHkuGDye6+nAi4x9JM6E6oNA+3QCV93Ambe6kkHYK6byaueXyY79DUiU6n/EVQ==" saltValue="6JcDmMwtra5KJwFflX5fd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10124C2-EE69-48B4-875F-C7D1D775AAC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603080E-A738-4A1B-9383-D16234E516C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871C6-D384-4600-9C8B-4DCD31990442}">
  <sheetPr codeName="Arkusz59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83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120</v>
      </c>
      <c r="B5" s="337"/>
      <c r="C5" s="111" t="s">
        <v>119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41" t="s">
        <v>286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6XugzytYgFjTbuB/tvHl6MOVipbYMkEZBfzXCNktATEVjkc4NzFCiF3krK20zq57Ow6VUWlnksS6xkeqFmS4pQ==" saltValue="ZKIJSlVvV1F5743Gyp+nA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EC788A0-277E-43D7-8D65-86B5BA68E28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2A7D020-7CB5-4202-81E4-DDCC65998F1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67FF0-477E-49D2-A9D4-A0553BB00D61}">
  <sheetPr codeName="Arkusz60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84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133</v>
      </c>
      <c r="B5" s="337"/>
      <c r="C5" s="111" t="s">
        <v>121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fiQYStA+18T4SDQkHXTkKGrks7QdmvpDCHpfH8XMJA61bkArelKfrX4e/NXkWTCZenWmSN1TbciX3WbtN+jM+w==" saltValue="VfERGZS9wOyztSi9pZ/0h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3259F2-2078-4D22-A315-3704310B4F0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5836398-A714-400A-8B1F-812C073BF5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252BC-8179-48B9-B2AC-4258EA2D71D7}">
  <sheetPr codeName="Arkusz61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85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134</v>
      </c>
      <c r="B5" s="337"/>
      <c r="C5" s="111" t="s">
        <v>122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OVxqnqWi1HHj1/19j90GO+smCrZU1UWBdPWbWf4yVxWQkU97L16jBay/FVGfB+vWRZmjT0a8jFyHyHJlR41Cxw==" saltValue="2a4l32FxGbsLkCkiU38/c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6423CE1-96EB-4BB3-9124-F813246AE92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A137936-5CFE-480D-89BE-A999852D953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6485C-62D1-405A-ACC8-2463310B6078}">
  <sheetPr codeName="Arkusz62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86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135</v>
      </c>
      <c r="B5" s="337"/>
      <c r="C5" s="111" t="s">
        <v>306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41" t="s">
        <v>286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rRdVDUDwbZASpeu1HuNeTGP9Qd7IsCvLUgTFJXNL0G8B+bkb/VD0d29aZ4T3akXcoIAwKrmR7ahtx52w7yB46A==" saltValue="QNs6I0entFSmYCfmTYkkw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2D442BC-2852-4765-B711-8688D752B98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54082FC-F65B-4066-BBBB-45E4D832C9E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90CE3-9D2B-4EE6-AAAC-AED23A72DE9E}">
  <sheetPr codeName="Arkusz63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87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136</v>
      </c>
      <c r="B5" s="337"/>
      <c r="C5" s="111" t="s">
        <v>123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tYNgp1X7RpdVm89rN3TXIfjQFJPrrAZ71nIuyAgzhSGcG1Rim2fK02p8AIVHepUNjUMcEzAU5YXX6aVcuPKjAA==" saltValue="EhTDdGwaEZTDRNuLSVryF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1436277-A3AE-41B1-8C3A-3B8CA688C39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317471B-69EA-410B-BEF5-B867935D91A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B017A-2734-453C-B0D8-11A48EECEC53}">
  <sheetPr codeName="Arkusz64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88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137</v>
      </c>
      <c r="B5" s="337"/>
      <c r="C5" s="111" t="s">
        <v>124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nZb1DIXvPVUP4NX0hPkancpmzKYe+y83csaeJaJrX89duwOEcDRvEeHMyvBpZrE/gzUL/UooQvNRRGimpTkq0w==" saltValue="oxHdDZOYNtxtzBpKpTIwl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3BEE99A-6AD1-4EA7-9848-061A1051E30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BD50AB6-2F7D-4DD4-917C-2920B403A43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AFB2E-D4F4-4982-A876-D865ADEEDFD2}">
  <sheetPr codeName="Arkusz65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89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138</v>
      </c>
      <c r="B5" s="337"/>
      <c r="C5" s="111" t="s">
        <v>125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HCXuu0Z1fg82XTPa+BSI/kehbvKU8nvymymb2/ELTp3zq1ksYPhJApAbJAquRPDT6izvI3I5p85bxtqKx7f6yg==" saltValue="0YNxUpzjV0dKXU/peQiQa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B471D09-1CB5-4191-B454-AF2F6C60E94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C465536-D597-427B-8EBA-236C75BC5FC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C533-7CF3-4EB1-8066-82CC78990059}">
  <sheetPr codeName="Arkusz66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90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137</v>
      </c>
      <c r="B5" s="337"/>
      <c r="C5" s="111" t="s">
        <v>126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/y6XJ2sGxtNqZXInVCC4juFDpQG+Ihcx67e6VI9QFPOaCAVua4Ev/EFlpuAsFFOk+sgqiNgHoE5KIjl09MX76w==" saltValue="w522DoVM9MagXTlw2FnJ+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C3E0AFF-8018-44AB-89E6-EB774E12BC9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B5A0418-8A40-439B-BEC1-33EFA77DDB0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66D0D-EC25-4408-B824-5BED17AF3F56}">
  <sheetPr codeName="Arkusz67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91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139</v>
      </c>
      <c r="B5" s="337"/>
      <c r="C5" s="111" t="s">
        <v>127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307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XWuOGuHxPCdDznjyQ55Te2bQLOjARR2hz83AJ3SgL0cKovYauvKZGWreu/ryaqt+JyccOymHArGDyAq5jCUlaw==" saltValue="xd29+SFgaY5XSSpatYuHU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16A0CF0-84AB-424B-9B75-920ED182D72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11D4758-792F-491E-8866-811F3D82D6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9B4D-6765-430F-8E81-674448E83CDE}">
  <sheetPr codeName="Arkusz68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92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133</v>
      </c>
      <c r="B5" s="337"/>
      <c r="C5" s="111" t="s">
        <v>128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p1CRG3V7gwnglrFhCeOD/obvuVGScBIujQhevLLTbZt4NNaPAptS88nZ0z6gUwRzHvYS0DPCh100EqfQCcMxnw==" saltValue="KFCSh/69aXiDg/Yy85MD1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BAC0FF7-18B7-4C1E-84FA-108AA0744B8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70CFF02-B5CF-4A54-A5B3-782C5355A59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73DC-D692-4148-83E8-F74D9A1BAEB5}">
  <sheetPr codeName="Arkusz69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93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140</v>
      </c>
      <c r="B5" s="337"/>
      <c r="C5" s="111" t="s">
        <v>129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307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0IdN3SRLbkbORvssw8xKVeEvVzUsh3qQAXAgCqTYefPt2kcvAmwUYydYRCbXZog16z0H7JhgZy8AkmCsBn1YLQ==" saltValue="HnEX50ndgDvwU+w6K7VW4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76EA714-305A-4FA7-8CB4-322BBCF9154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1DB1EC7-A743-46B0-A1DC-F14483EFD88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B923-00C2-46EA-8FAB-852FB18683B9}">
  <sheetPr codeName="Arkusz70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94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133</v>
      </c>
      <c r="B5" s="337"/>
      <c r="C5" s="111" t="s">
        <v>130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O92EkP0Il0+eCQ+Vk+p9AAFKE+uSSp02bGpyMHi5pEAb3Fwt2DvstwQ6g0GX/8BT9jsg4Ef9wkJmG+ugSMUAaw==" saltValue="SspHq5e8hcqrICOp7yRmM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D619AEA-5CBB-478C-983A-E3FDC94628C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1274C63-99EB-491F-9AD5-03C5FA39877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D242-66D7-4C58-9148-96BF1468F5AD}">
  <sheetPr codeName="Arkusz71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95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141</v>
      </c>
      <c r="B5" s="337"/>
      <c r="C5" s="111" t="s">
        <v>131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307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uoytM2EvpMywUk1HfvnxrDKKzgTXLdaR8bkJdiDPrV5PS93y4oqoc1pGUEOZklLc8W29nPk/JnvKWV1shaJlgA==" saltValue="sVhEh1PRTssu0c9H471hx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C0FDE94-A5AA-42BA-8B6D-3449174AF52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1BD676E-6A68-4BC0-8397-8E6C2A4A7A4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3DA5-91FA-4A44-846A-34EA052EBC2C}">
  <sheetPr codeName="Arkusz72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96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133</v>
      </c>
      <c r="B5" s="337"/>
      <c r="C5" s="111" t="s">
        <v>128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wCCul3lljGalAphvgcHEv13nH6lEBeX+35Lv5bKiM77bYfYpHot8jqMcJAfqPl1SWBhP88t/8HB9IlggUYqG+Q==" saltValue="ifLjVV8SkSpn6p6WUq0TH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6789183-4BAB-4C2E-991B-48A578655DA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7CC84C4-89AE-44B3-94C8-FBC06A73DFC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2336F-B285-4066-ABC0-94E050C070DD}">
  <sheetPr codeName="Arkusz73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97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142</v>
      </c>
      <c r="B5" s="337"/>
      <c r="C5" s="111" t="s">
        <v>132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307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XvCSQnpIc4cxsGKHMP9xD8XqDcmWoqzlrae6/GZqoZE5axBG7uOqjv+wxrYww2JmlNWa6QM3LaYKcv8J1/1N3A==" saltValue="2nM25X9pLpGsia/bWckx7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A48C777-D02B-4534-85AD-BBFFC1D543B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8A2508C2-5555-4968-9569-BBDEE1FF13B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D59BF-6D9F-47E4-A276-EA14C1834D4D}">
  <sheetPr codeName="Arkusz74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98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133</v>
      </c>
      <c r="B5" s="337"/>
      <c r="C5" s="111" t="s">
        <v>130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s0dDAlyxjETxDVAPU/P21FG0RxIAjLyz7S2mev2gE3EpyJ8pmuKQkPzM0GpMlg6PtBF++s/btUY1LAu5Nx4evg==" saltValue="6zhkwNgnmgMQF41/fWXDM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0F050B8-62D7-41E1-A3A8-EA0035B20C8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681EFC3E-45C1-4141-B2EE-B2A4D4C6A8A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273F5-779E-4F83-A83D-8E783FA0E449}">
  <sheetPr codeName="Arkusz75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99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308</v>
      </c>
      <c r="B5" s="337"/>
      <c r="C5" s="111" t="s">
        <v>309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41" t="s">
        <v>310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15G5uPqYIwVtH6sCMtzNxYY/nqwQ6KyVOzetORoRyO4ljmql1StAvf6tKh3I4sxxmPiynTARYNbU7szoNBSE3A==" saltValue="sRFDGa0jHTSNs5yOw1BKh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15935A1-A178-426F-B3B8-69FC44EB4CC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CF99AAE-D907-4237-9548-B18F2C8EAD2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15058-D50F-4593-86FC-A81F012DAED0}">
  <sheetPr codeName="Arkusz76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100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109</v>
      </c>
      <c r="B5" s="337"/>
      <c r="C5" s="111" t="s">
        <v>169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311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3TLIZZDPFInxo0Y0OBNiBJg5HFgU7voC22qemMOrk/wzyAra75khH0YykT6ELxhBA8qkzcWtpYlxy2fOkpZDBQ==" saltValue="4cIwXzHNSD8HWE1krC/2Y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87EF758-E762-48B0-B1AA-B36ECBA71D1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B84A126-E5E2-43DC-9783-EDA9AFF51FF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11E79-1B6A-4135-9176-7154679CE99C}">
  <sheetPr codeName="Arkusz77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6" t="s">
        <v>116</v>
      </c>
      <c r="D3" s="6">
        <v>101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110</v>
      </c>
      <c r="B5" s="337"/>
      <c r="C5" s="111" t="s">
        <v>168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311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RnemcsOJOjmFi3PgLrRGUNdZop1jW4oFodICFRRgOAisI6jqwvi64CUrrVM9or042ILyo4ubS4CsZqa8qbMkxg==" saltValue="ToIlHlgpO1ARHvLElRJN6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48A8D72-A4A8-47D6-AB70-AD0B6A3AF08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B415836-9BDB-4A1D-AB72-DCB1F68BB91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869B4-F09A-4F49-BAA9-11F4DD9787FC}">
  <sheetPr codeName="Arkusz78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102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172</v>
      </c>
      <c r="B5" s="337"/>
      <c r="C5" s="111" t="s">
        <v>216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312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g7h1KEh6JsrtQaMCAKUMAyvjmInzzRoTzIzd+OQFobXeRG1zy8CUyAEBQBSSY83h/zKtAZsBFNoB2ZanNvPiQw==" saltValue="rhwkNcyb4ptm9L2On9HlP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B37049C-7664-4B0E-AB26-BEAF6DD4686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ED77E14-4B67-44B4-87D6-A578FFD76CF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CB7A2-6CFA-47A5-8346-ECB406B4E68F}">
  <sheetPr codeName="Arkusz79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103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173</v>
      </c>
      <c r="B5" s="337"/>
      <c r="C5" s="111" t="s">
        <v>215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312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crGl58yzVTHwcK3UGelzJkYq48Bn5ju7fhQfKFWuSLNmIyRAve0zrJSvFt9EA6IjmVjP4d+uIn/Xr6ietM0uwA==" saltValue="M1kDl22z73Ej6DtzLyFtk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3F6F532-6790-4917-8EAE-F36E860A338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7BBC9C2-B4B4-4346-AA8C-651A1E3206A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324BF-71B9-4D9E-ABB3-FB0781C54EAB}">
  <sheetPr codeName="Arkusz80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104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174</v>
      </c>
      <c r="B5" s="337"/>
      <c r="C5" s="111" t="s">
        <v>217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312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kdepT+wa6t756ZyjzVNh+NR8/trBk3tTx6dqrUEcd22W0BK1VuqyKzCcSuVXraNATDPJ717Us3HnTTuDilnOhQ==" saltValue="0aipifi/4lpZ9G81iSENc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764E4AF-11D8-4E5B-8ADA-2CB92B63D5F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3AA22EF-EF1B-45E4-8821-53858F05235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98A09-6559-478E-AA5A-23AE590E8F2D}">
  <sheetPr codeName="Arkusz81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105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193</v>
      </c>
      <c r="B5" s="337"/>
      <c r="C5" s="111" t="s">
        <v>219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313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318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WqpODnM2iCdzwAoqXbLVrW6LN+At8e74ZSrBkbKnbl/HvUcAS6hb1FCHxO0R3Gs7r8o1Y8UB1IRbei4DHYxWBQ==" saltValue="ej8V3iBDUaG+PRT2CViXo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FE8DBBC-2D71-4C0B-B993-2528BE07ED5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DEF7D8F-F10C-4827-BD8C-0951D620BB4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1B697-A3FA-4BE8-8D82-6289BAD74D9E}">
  <sheetPr codeName="Arkusz82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106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175</v>
      </c>
      <c r="B5" s="337"/>
      <c r="C5" s="111" t="s">
        <v>220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313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314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8isPfZiFJ2BwufrPXTiBa/0dk604lgQuDvxBz4oJIYdF1MPgbHDsr6mU66c53tKLSCNEd7ZC0gX8eh97wIhZbg==" saltValue="G9VxsTZPrEck89pLvH8LD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5BFECFB-CA35-4FD1-9EB8-135A60DE52F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C1F74BC-40E7-461A-A963-FC8D4711E3E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611CC-2BA7-4D95-9047-17A267A09BEF}">
  <sheetPr codeName="Arkusz83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107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218</v>
      </c>
      <c r="B5" s="337"/>
      <c r="C5" s="111" t="s">
        <v>222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315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mEfcnHhd7aA7KKRMt1UqBntTA6ep0b70aZ2gkpys2i7m7hIUfudTHUMOMwnlA/FgUPF2qcuYSOe59EHS2l5Spw==" saltValue="/9fTWL0Tu0wYTmXiSgCHz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585E0AE-CDC9-4D53-B677-2DCC185BA96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3E9A86B-56F3-45EA-B80B-F3132907B19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6B191-BE20-4905-ABEC-069A0BF10D9D}">
  <sheetPr codeName="Arkusz84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108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176</v>
      </c>
      <c r="B5" s="337"/>
      <c r="C5" s="111" t="s">
        <v>214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313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316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JzIgVj2cn/NesUEbP/Egpe6hY0S7snZoP+J93Cz6GPxQf7uf1vZ7lZjES6jqkLoU6Fw1bbaqbe6GIuIDirxtXQ==" saltValue="b3+UNSPvgq5F64ri58+H+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537CA05-480E-4A66-BCF2-BAF3F73E776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D0B5CA0-F687-4573-956C-D3E6EE08BFC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98277-E273-44FE-9EC6-D78854066B73}">
  <sheetPr codeName="Arkusz85">
    <pageSetUpPr fitToPage="1"/>
  </sheetPr>
  <dimension ref="A1:G160"/>
  <sheetViews>
    <sheetView zoomScaleNormal="100" zoomScaleSheetLayoutView="100" workbookViewId="0">
      <selection activeCell="C6" sqref="C6:C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109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194</v>
      </c>
      <c r="B5" s="337"/>
      <c r="C5" s="111" t="s">
        <v>185</v>
      </c>
      <c r="D5" s="57"/>
      <c r="E5" s="60"/>
      <c r="F5" s="159">
        <f>SUBTOTAL(9,F7:F9)</f>
        <v>3</v>
      </c>
      <c r="G5" s="4">
        <f>SUBTOTAL(9,G7:G9)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284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91">
        <v>2</v>
      </c>
      <c r="B8" s="150" t="s">
        <v>317</v>
      </c>
      <c r="C8" s="149"/>
      <c r="D8" s="151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.5" thickBot="1">
      <c r="A9" s="93">
        <v>3</v>
      </c>
      <c r="B9" s="139" t="s">
        <v>272</v>
      </c>
      <c r="C9" s="107"/>
      <c r="D9" s="129">
        <v>1</v>
      </c>
      <c r="E9" s="117">
        <f>IFERROR(C9*Wykaz!$F$4,"-")</f>
        <v>0</v>
      </c>
      <c r="F9" s="161">
        <f>IF((OR(C9=0,C9="",NOT(ISNUMBER(C9))))=TRUE,1,0)</f>
        <v>1</v>
      </c>
      <c r="G9" s="163">
        <f>IFERROR(D9*E9,"-")</f>
        <v>0</v>
      </c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20"/>
    </row>
    <row r="33" spans="1:4" ht="13">
      <c r="A33" s="118"/>
      <c r="B33" s="118"/>
      <c r="C33" s="118"/>
      <c r="D33" s="121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2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</sheetData>
  <sheetProtection algorithmName="SHA-512" hashValue="9Dk0CdGXvcRn+DZScflx/f9IEZefdC2hazc/BzPy7VRIlFk6WLzHOi+i0jUxIxssQLfVpC+shSHYquGJtJ+RNg==" saltValue="DTcOGcoy599k8AmnsGX9c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693752A-C65E-4B8D-B595-AB9ED3F48F2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FEAC5F9-E5D2-413C-9C1F-A33F2636B8B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0AC10-FFE5-45BB-90E9-58CB078701E7}">
  <sheetPr codeName="Arkusz86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110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177</v>
      </c>
      <c r="B5" s="337"/>
      <c r="C5" s="111" t="s">
        <v>225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313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BbD3B/B891IE/zoJhYkqhDHni3z7n0m5ovtmYaAZLNhZuDMYvgHzd7DFa5B0eFsY+lDEafamdicTbOeJb9pytw==" saltValue="dSRDWbwmx7lKmqeolaum/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3388430-68EE-4A74-99D5-75BEF62E80E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F89A209-79AE-4595-9BAA-80A4CCC6BC3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E0BF-D3B0-47EF-BE77-6A3D1B7A24C4}">
  <sheetPr codeName="Arkusz87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111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178</v>
      </c>
      <c r="B5" s="337"/>
      <c r="C5" s="111" t="s">
        <v>226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313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2GiFfIJjYO/iV5CeyrE4kHACk5bmLO4+oeAalMbo8QBiKoJmp4bOBhBDGHd5NdPbUHr1/CLv/TyFPFdxPhLK7w==" saltValue="TKPOQppccyBSFXeeeujNl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ED9C979-007C-4EED-9833-0014B87D97F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8C78CBC2-8CCB-4A36-BDD0-72BB82D31EA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CBAA5-A7BB-4E91-9852-BD50F686B868}">
  <sheetPr codeName="Arkusz88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112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180</v>
      </c>
      <c r="B5" s="337"/>
      <c r="C5" s="111" t="s">
        <v>319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273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X/cwrYyXePnI56j6SxE2TL3YBuqb2svUVAfzppD2WzBvzBuwN+r7uvfLA27rHTux9q+7+oAfu33Vxi3LOt7YQA==" saltValue="SYG9N4lMO4u5abT57uU/k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9B7717D-4C8B-496C-B77F-045F7EAB4D5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D8F53C4-F2B6-4735-AD0D-EA10218FCCC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5FFB-F50B-4CC8-AA7E-861423ECC1AA}">
  <sheetPr codeName="Arkusz89">
    <pageSetUpPr fitToPage="1"/>
  </sheetPr>
  <dimension ref="A1:G160"/>
  <sheetViews>
    <sheetView zoomScaleNormal="100" zoomScaleSheetLayoutView="100" workbookViewId="0">
      <selection activeCell="C6" sqref="C6:C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113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199</v>
      </c>
      <c r="B5" s="337"/>
      <c r="C5" s="111" t="s">
        <v>207</v>
      </c>
      <c r="D5" s="57"/>
      <c r="E5" s="60"/>
      <c r="F5" s="159">
        <f>SUBTOTAL(9,F7:F9)</f>
        <v>3</v>
      </c>
      <c r="G5" s="4">
        <f>SUBTOTAL(9,G7:G9)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9">
        <v>2</v>
      </c>
      <c r="B8" s="145" t="s">
        <v>292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.5" thickBot="1">
      <c r="A9" s="93">
        <v>3</v>
      </c>
      <c r="B9" s="139" t="s">
        <v>320</v>
      </c>
      <c r="C9" s="107"/>
      <c r="D9" s="129">
        <v>1</v>
      </c>
      <c r="E9" s="117">
        <f>IFERROR(C9*Wykaz!$F$4,"-")</f>
        <v>0</v>
      </c>
      <c r="F9" s="161">
        <f>IF((OR(C9=0,C9="",NOT(ISNUMBER(C9))))=TRUE,1,0)</f>
        <v>1</v>
      </c>
      <c r="G9" s="163">
        <f>IFERROR(D9*E9,"-")</f>
        <v>0</v>
      </c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20"/>
    </row>
    <row r="33" spans="1:4" ht="13">
      <c r="A33" s="118"/>
      <c r="B33" s="118"/>
      <c r="C33" s="118"/>
      <c r="D33" s="121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2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</sheetData>
  <sheetProtection algorithmName="SHA-512" hashValue="j6EkSgE6/kwIJXteCcYQe191++ZVAfM7UBc9UcSuc7Bo0zkybmJkZBhceKJOHeiugZmz6BfsFZxas6RnD+p22Q==" saltValue="oqYLJ+9PDI2ZVNDgC6R32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261C57D-F3BB-45D6-8433-C200F1E7483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CDF1052-FC69-4C5C-8FE1-E8D51DCB173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9D9D7-3DB5-4FA5-B4D2-DAE0782B52CE}">
  <sheetPr codeName="Arkusz90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114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171</v>
      </c>
      <c r="B5" s="337"/>
      <c r="C5" s="111" t="s">
        <v>213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uoYuzX7Jlw3vH+aiECcJu4WVWOQROSa7MV1qiAwkGXD96G1GhRF41UinhBQBYA0hgcr283HgAiKIzi9Fh1YXJQ==" saltValue="lFpwSWjkvLanDydKpDd5w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0450974-E033-4FE9-A2AD-9B384851FEF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2C3F8D9-B717-4AA5-A62C-225EA1F5021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786BD-3A46-464C-B0FB-E4F5721779F7}">
  <sheetPr codeName="Arkusz91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115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179</v>
      </c>
      <c r="B5" s="337"/>
      <c r="C5" s="111" t="s">
        <v>228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131">
        <v>2</v>
      </c>
      <c r="B8" s="137" t="s">
        <v>321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u+bU9FmjxC2cuQ5m5H1AP6PbelQQlVCClQXyQDbykZE10QryZIYeU0YRgt4V6E4qf2e5SrfQtII1PCUPFvqB2g==" saltValue="plt29OYqvOlb81ex8zAKg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CE80F7D-69F7-46D5-99BC-4770923D7A6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2E5C777-B73F-4E29-A43B-D5E3ADFC638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2E958-C203-4F65-8CB7-A2D730275CE4}">
  <sheetPr codeName="Arkusz92">
    <pageSetUpPr fitToPage="1"/>
  </sheetPr>
  <dimension ref="A1:G162"/>
  <sheetViews>
    <sheetView topLeftCell="A4"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116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201</v>
      </c>
      <c r="B5" s="337"/>
      <c r="C5" s="111" t="s">
        <v>209</v>
      </c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9">
        <v>2</v>
      </c>
      <c r="B8" s="145" t="s">
        <v>322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153">
        <v>3</v>
      </c>
      <c r="B9" s="154" t="s">
        <v>327</v>
      </c>
      <c r="C9" s="152"/>
      <c r="D9" s="155">
        <v>1</v>
      </c>
      <c r="E9" s="126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">
      <c r="A10" s="153">
        <v>4</v>
      </c>
      <c r="B10" s="154" t="s">
        <v>20</v>
      </c>
      <c r="C10" s="152"/>
      <c r="D10" s="155">
        <v>1</v>
      </c>
      <c r="E10" s="126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13.5" thickBot="1">
      <c r="A11" s="93">
        <v>4</v>
      </c>
      <c r="B11" s="139" t="s">
        <v>320</v>
      </c>
      <c r="C11" s="107"/>
      <c r="D11" s="129">
        <v>1</v>
      </c>
      <c r="E11" s="117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</row>
    <row r="15" spans="1:7">
      <c r="A15" s="118"/>
      <c r="B15" s="118"/>
      <c r="C15" s="118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19"/>
    </row>
    <row r="33" spans="1:4">
      <c r="A33" s="118"/>
      <c r="B33" s="118"/>
      <c r="C33" s="118"/>
      <c r="D33" s="119"/>
    </row>
    <row r="34" spans="1:4">
      <c r="A34" s="118"/>
      <c r="B34" s="118"/>
      <c r="C34" s="118"/>
      <c r="D34" s="120"/>
    </row>
    <row r="35" spans="1:4" ht="13">
      <c r="A35" s="118"/>
      <c r="B35" s="118"/>
      <c r="C35" s="118"/>
      <c r="D35" s="121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0"/>
    </row>
    <row r="39" spans="1:4">
      <c r="A39" s="118"/>
      <c r="B39" s="118"/>
      <c r="C39" s="118"/>
      <c r="D39" s="120"/>
    </row>
    <row r="40" spans="1:4">
      <c r="A40" s="118"/>
      <c r="B40" s="118"/>
      <c r="C40" s="118"/>
      <c r="D40" s="122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118"/>
      <c r="B50" s="118"/>
      <c r="C50" s="118"/>
      <c r="D50" s="118"/>
    </row>
    <row r="51" spans="1:4">
      <c r="A51" s="118"/>
      <c r="B51" s="118"/>
      <c r="C51" s="118"/>
      <c r="D51" s="118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</sheetData>
  <sheetProtection algorithmName="SHA-512" hashValue="AdJzUmTleQ0KDFIgMrZS3BTSQ8Uj8jhtYM+BWHAVT+T434OJH9B5X1UVTz4LJBh8V8rTbx3TFlt66BaSmxM7mg==" saltValue="DyGz0qNChVA0xQ8MoYCEe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2A08841-E1BC-4A7F-8F70-7499D0590F7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74C811A-6E8D-47BD-8FD3-74327935A02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80438-9C64-4BB0-B6A6-A9A01D9A0599}">
  <sheetPr codeName="Arkusz93">
    <pageSetUpPr fitToPage="1"/>
  </sheetPr>
  <dimension ref="A1:G162"/>
  <sheetViews>
    <sheetView topLeftCell="A2"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117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202</v>
      </c>
      <c r="B5" s="337"/>
      <c r="C5" s="111" t="s">
        <v>208</v>
      </c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9">
        <v>2</v>
      </c>
      <c r="B8" s="145" t="s">
        <v>322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153">
        <v>3</v>
      </c>
      <c r="B9" s="154" t="s">
        <v>327</v>
      </c>
      <c r="C9" s="152"/>
      <c r="D9" s="155">
        <v>1</v>
      </c>
      <c r="E9" s="126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">
      <c r="A10" s="153">
        <v>4</v>
      </c>
      <c r="B10" s="154" t="s">
        <v>20</v>
      </c>
      <c r="C10" s="152"/>
      <c r="D10" s="155">
        <v>1</v>
      </c>
      <c r="E10" s="126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13.5" thickBot="1">
      <c r="A11" s="93">
        <v>5</v>
      </c>
      <c r="B11" s="139" t="s">
        <v>320</v>
      </c>
      <c r="C11" s="107"/>
      <c r="D11" s="129">
        <v>1</v>
      </c>
      <c r="E11" s="117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</row>
    <row r="15" spans="1:7">
      <c r="A15" s="118"/>
      <c r="B15" s="118"/>
      <c r="C15" s="118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19"/>
    </row>
    <row r="33" spans="1:4">
      <c r="A33" s="118"/>
      <c r="B33" s="118"/>
      <c r="C33" s="118"/>
      <c r="D33" s="119"/>
    </row>
    <row r="34" spans="1:4">
      <c r="A34" s="118"/>
      <c r="B34" s="118"/>
      <c r="C34" s="118"/>
      <c r="D34" s="120"/>
    </row>
    <row r="35" spans="1:4" ht="13">
      <c r="A35" s="118"/>
      <c r="B35" s="118"/>
      <c r="C35" s="118"/>
      <c r="D35" s="121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0"/>
    </row>
    <row r="39" spans="1:4">
      <c r="A39" s="118"/>
      <c r="B39" s="118"/>
      <c r="C39" s="118"/>
      <c r="D39" s="120"/>
    </row>
    <row r="40" spans="1:4">
      <c r="A40" s="118"/>
      <c r="B40" s="118"/>
      <c r="C40" s="118"/>
      <c r="D40" s="122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118"/>
      <c r="B50" s="118"/>
      <c r="C50" s="118"/>
      <c r="D50" s="118"/>
    </row>
    <row r="51" spans="1:4">
      <c r="A51" s="118"/>
      <c r="B51" s="118"/>
      <c r="C51" s="118"/>
      <c r="D51" s="118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</sheetData>
  <sheetProtection algorithmName="SHA-512" hashValue="1G+kuhHXJUrTWprREZHNg4WKB+h8rdTkhB1gdLABsR1S079obflbSdD6XohsbJO+G5esD/QUYF1dECstGqPtDg==" saltValue="QcDkZ3oZVeKuI43QwuEB5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F44E89F-D630-4053-945A-374265AD724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F9DBBBC-185E-48C1-A8AE-8BE06ACE085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01890-563F-42C4-9FFD-B6911A8158FA}">
  <sheetPr codeName="Arkusz94">
    <pageSetUpPr fitToPage="1"/>
  </sheetPr>
  <dimension ref="A1:G162"/>
  <sheetViews>
    <sheetView topLeftCell="A4"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261</v>
      </c>
      <c r="D3" s="6">
        <v>118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192</v>
      </c>
      <c r="B5" s="337"/>
      <c r="C5" s="111" t="s">
        <v>221</v>
      </c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9">
        <v>2</v>
      </c>
      <c r="B8" s="145" t="s">
        <v>322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153">
        <v>3</v>
      </c>
      <c r="B9" s="154" t="s">
        <v>327</v>
      </c>
      <c r="C9" s="152"/>
      <c r="D9" s="155">
        <v>1</v>
      </c>
      <c r="E9" s="126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">
      <c r="A10" s="153">
        <v>4</v>
      </c>
      <c r="B10" s="154" t="s">
        <v>20</v>
      </c>
      <c r="C10" s="152"/>
      <c r="D10" s="155">
        <v>1</v>
      </c>
      <c r="E10" s="126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13.5" thickBot="1">
      <c r="A11" s="93">
        <v>5</v>
      </c>
      <c r="B11" s="139" t="s">
        <v>320</v>
      </c>
      <c r="C11" s="107"/>
      <c r="D11" s="129">
        <v>1</v>
      </c>
      <c r="E11" s="117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</row>
    <row r="15" spans="1:7">
      <c r="A15" s="118"/>
      <c r="B15" s="118"/>
      <c r="C15" s="118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19"/>
    </row>
    <row r="33" spans="1:4">
      <c r="A33" s="118"/>
      <c r="B33" s="118"/>
      <c r="C33" s="118"/>
      <c r="D33" s="119"/>
    </row>
    <row r="34" spans="1:4">
      <c r="A34" s="118"/>
      <c r="B34" s="118"/>
      <c r="C34" s="118"/>
      <c r="D34" s="120"/>
    </row>
    <row r="35" spans="1:4" ht="13">
      <c r="A35" s="118"/>
      <c r="B35" s="118"/>
      <c r="C35" s="118"/>
      <c r="D35" s="121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0"/>
    </row>
    <row r="39" spans="1:4">
      <c r="A39" s="118"/>
      <c r="B39" s="118"/>
      <c r="C39" s="118"/>
      <c r="D39" s="120"/>
    </row>
    <row r="40" spans="1:4">
      <c r="A40" s="118"/>
      <c r="B40" s="118"/>
      <c r="C40" s="118"/>
      <c r="D40" s="122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118"/>
      <c r="B50" s="118"/>
      <c r="C50" s="118"/>
      <c r="D50" s="118"/>
    </row>
    <row r="51" spans="1:4">
      <c r="A51" s="118"/>
      <c r="B51" s="118"/>
      <c r="C51" s="118"/>
      <c r="D51" s="118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</sheetData>
  <sheetProtection algorithmName="SHA-512" hashValue="G+WPYOPaSPEMoaiNC9eCncPz1DefbIXUeTBkgPUp4yaabmR9CFcD6RlBIye9TZw9LgMvTNHDQw0KlYeLyrnFGg==" saltValue="QurymsAh99x7uPiT4O2Yg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6C71E9C-D4E6-4D1C-ACC9-FFD9A976E77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2C25341-2AE8-4D0E-BA7A-565FA7E10B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61D03-9484-4432-AFA2-D0B7EDA6500D}">
  <sheetPr codeName="Arkusz95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56" t="s">
        <v>260</v>
      </c>
      <c r="D3" s="6">
        <v>119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242</v>
      </c>
      <c r="B5" s="337"/>
      <c r="C5" s="111" t="s">
        <v>324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323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dpZRcLVmW9QQjVi1munyby3xsO1z2yB3aSfXVEwWx0Fz9qVhaw9kcFYp+GtggEOWjlM060h02yZOThdCdEsDsA==" saltValue="blmR3PMipHjo6UUHcGWTW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5863F78-56B8-4D83-B669-6B31AF01477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C5E1505-6551-4037-A105-9FBB5034A1D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12E6-74FE-43A1-A213-0C883CD30F42}">
  <sheetPr codeName="Arkusz96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56" t="s">
        <v>260</v>
      </c>
      <c r="D3" s="6">
        <v>120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243</v>
      </c>
      <c r="B5" s="337"/>
      <c r="C5" s="111" t="s">
        <v>244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325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kRjF3dN/in6lB0umkRkARbV6bIi1L9TUOE2StbxHWuh/pPnKYdWeyYnjC/iAqIWc/VZmaQ0a+pQrWbzSZ/42SA==" saltValue="i7LkJzPjE5vZnU0DBBedd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18F57B4-16F1-4EAA-AFD9-375214818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DEF10D9-9860-44A9-9F29-031C2E4CF89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06E1E-6B9C-4230-96FE-F5ECB8414D55}">
  <sheetPr codeName="Arkusz97">
    <pageSetUpPr fitToPage="1"/>
  </sheetPr>
  <dimension ref="A1:G162"/>
  <sheetViews>
    <sheetView topLeftCell="A4" zoomScaleNormal="100" zoomScaleSheetLayoutView="100" workbookViewId="0">
      <selection activeCell="C6" sqref="C6:C11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56" t="s">
        <v>260</v>
      </c>
      <c r="D3" s="6">
        <v>121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326</v>
      </c>
      <c r="B5" s="337"/>
      <c r="C5" s="111" t="s">
        <v>245</v>
      </c>
      <c r="D5" s="57"/>
      <c r="E5" s="60"/>
      <c r="F5" s="159">
        <f>SUBTOTAL(9,F7:F11)</f>
        <v>5</v>
      </c>
      <c r="G5" s="4">
        <f>SUBTOTAL(9,G7:G11)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9">
        <v>2</v>
      </c>
      <c r="B8" s="145" t="s">
        <v>322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153">
        <v>3</v>
      </c>
      <c r="B9" s="154" t="s">
        <v>327</v>
      </c>
      <c r="C9" s="152"/>
      <c r="D9" s="155">
        <v>1</v>
      </c>
      <c r="E9" s="126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">
      <c r="A10" s="153">
        <v>4</v>
      </c>
      <c r="B10" s="154" t="s">
        <v>20</v>
      </c>
      <c r="C10" s="152"/>
      <c r="D10" s="155">
        <v>1</v>
      </c>
      <c r="E10" s="126">
        <f>IFERROR(C10*Wykaz!$F$4,"-")</f>
        <v>0</v>
      </c>
      <c r="F10" s="158">
        <f>IF((OR(C10=0,C10="",NOT(ISNUMBER(C10))))=TRUE,1,0)</f>
        <v>1</v>
      </c>
      <c r="G10" s="163">
        <f>IFERROR(D10*E10,"-")</f>
        <v>0</v>
      </c>
    </row>
    <row r="11" spans="1:7" ht="13.5" thickBot="1">
      <c r="A11" s="93">
        <v>5</v>
      </c>
      <c r="B11" s="139" t="s">
        <v>320</v>
      </c>
      <c r="C11" s="107"/>
      <c r="D11" s="129">
        <v>1</v>
      </c>
      <c r="E11" s="117">
        <f>IFERROR(C11*Wykaz!$F$4,"-")</f>
        <v>0</v>
      </c>
      <c r="F11" s="161">
        <f>IF((OR(C11=0,C11="",NOT(ISNUMBER(C11))))=TRUE,1,0)</f>
        <v>1</v>
      </c>
      <c r="G11" s="163">
        <f>IFERROR(D11*E11,"-")</f>
        <v>0</v>
      </c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</row>
    <row r="15" spans="1:7">
      <c r="A15" s="118"/>
      <c r="B15" s="118"/>
      <c r="C15" s="118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19"/>
    </row>
    <row r="33" spans="1:4">
      <c r="A33" s="118"/>
      <c r="B33" s="118"/>
      <c r="C33" s="118"/>
      <c r="D33" s="119"/>
    </row>
    <row r="34" spans="1:4">
      <c r="A34" s="118"/>
      <c r="B34" s="118"/>
      <c r="C34" s="118"/>
      <c r="D34" s="120"/>
    </row>
    <row r="35" spans="1:4" ht="13">
      <c r="A35" s="118"/>
      <c r="B35" s="118"/>
      <c r="C35" s="118"/>
      <c r="D35" s="121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0"/>
    </row>
    <row r="39" spans="1:4">
      <c r="A39" s="118"/>
      <c r="B39" s="118"/>
      <c r="C39" s="118"/>
      <c r="D39" s="120"/>
    </row>
    <row r="40" spans="1:4">
      <c r="A40" s="118"/>
      <c r="B40" s="118"/>
      <c r="C40" s="118"/>
      <c r="D40" s="122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118"/>
      <c r="B50" s="118"/>
      <c r="C50" s="118"/>
      <c r="D50" s="118"/>
    </row>
    <row r="51" spans="1:4">
      <c r="A51" s="118"/>
      <c r="B51" s="118"/>
      <c r="C51" s="118"/>
      <c r="D51" s="118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  <row r="162" spans="1:4">
      <c r="A162" s="25"/>
      <c r="B162" s="25"/>
      <c r="C162" s="25"/>
      <c r="D162" s="25"/>
    </row>
  </sheetData>
  <sheetProtection algorithmName="SHA-512" hashValue="3SDmfnmbdGQ70AtJxkH46YS/PuoK9cvipJB7uLpH5IGXEPIvFOCHnlYuo25mVh61CVTmGvDIWElK6klOuNkYmw==" saltValue="pMh25FiJsZ6QwuQUmHzKU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5F3FD2A-4D93-4ABA-A1D7-1EFCCC451F5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8FCF379-00DC-467B-9BA7-38A3BD916F8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4154-4240-4EAB-9A72-09EFC9843E6E}">
  <sheetPr codeName="Arkusz98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56" t="s">
        <v>260</v>
      </c>
      <c r="D3" s="6">
        <v>122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246</v>
      </c>
      <c r="B5" s="337"/>
      <c r="C5" s="111" t="s">
        <v>247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323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fwI2CVLPGj4uUSeaqZmW9QYpsAvfmWKRuRplBqV6MTBi1H/KLGDhHRqz+MbpOkn736Qk4FkYlwmZrwPbcCYjfQ==" saltValue="4NWl6JwVxnWBf0+vLyE73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00716F3-2FF9-4644-BF39-75DD891A94B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8170C85-7900-46AB-B9DA-D89DBFE69C1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1166-EFAA-463E-B4AD-4D173C1967F2}">
  <sheetPr codeName="Arkusz99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56" t="s">
        <v>260</v>
      </c>
      <c r="D3" s="6">
        <v>123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248</v>
      </c>
      <c r="B5" s="337"/>
      <c r="C5" s="111" t="s">
        <v>253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273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4UgQ0Q1h0/PXe4vIQwA7R4dSsiLTDx08nofbctbP9r8emcRXPoNn6ENXtj9gueVG3D1qN6VUGQluKbnNydS9qQ==" saltValue="6dZRldOE8OYovI9vvrbQd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98E5E46-4C7D-491B-95F1-7AA9B51D875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CB97FEA-FD9D-4785-8E0A-A9347FFF339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DDEC8-33D5-4E15-81C8-8FAF55629036}">
  <sheetPr codeName="Arkusz100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56" t="s">
        <v>260</v>
      </c>
      <c r="D3" s="6">
        <v>124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249</v>
      </c>
      <c r="B5" s="337"/>
      <c r="C5" s="111" t="s">
        <v>250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131">
        <v>2</v>
      </c>
      <c r="B8" s="137" t="s">
        <v>328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zB35MCFg8412XELNz4dF0NZrU2JX85rgq4/Mqnd79z7zMAKkNRwohh/feuvJvAO9kaxdZLiNNkXDL/cAcluTeQ==" saltValue="ymehMFziIBwIvdY+rvBYX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DE79E72-7467-4934-B60B-ADBB6B6B95B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0BB7629-D884-4BD9-BF9D-DAA9ACA0292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A5CE-63E4-45FB-9CB7-8D2C731A7D2E}">
  <sheetPr codeName="Arkusz101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56" t="s">
        <v>260</v>
      </c>
      <c r="D3" s="6">
        <v>125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251</v>
      </c>
      <c r="B5" s="337"/>
      <c r="C5" s="111" t="s">
        <v>252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273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UQQBYjVH/ikPS0Egjgbuoq0L4QwxwGiTBhxrdXHBal6N3f45X3y83GTLPJpVLo1SsxSLjTa34ruByWNUtDftlg==" saltValue="SJSNrcmvhh9I7HQ2jmvlF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2A7F43E-3BF0-4DC1-854B-4BA019021BA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B60BBA0-54C4-43B5-B22C-7F6526A6292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04135-10F4-4A0F-9387-E074787E4BC8}">
  <sheetPr codeName="Arkusz102">
    <pageSetUpPr fitToPage="1"/>
  </sheetPr>
  <dimension ref="A1:G161"/>
  <sheetViews>
    <sheetView zoomScaleNormal="100" zoomScaleSheetLayoutView="100" workbookViewId="0">
      <selection activeCell="C6" sqref="C6:C10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56" t="s">
        <v>260</v>
      </c>
      <c r="D3" s="6">
        <v>126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254</v>
      </c>
      <c r="B5" s="337"/>
      <c r="C5" s="111" t="s">
        <v>255</v>
      </c>
      <c r="D5" s="57"/>
      <c r="E5" s="60"/>
      <c r="F5" s="159">
        <f>SUBTOTAL(9,F7:F10)</f>
        <v>4</v>
      </c>
      <c r="G5" s="4">
        <f>SUBTOTAL(9,G7:G10)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329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9">
        <v>2</v>
      </c>
      <c r="B8" s="145" t="s">
        <v>330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89">
        <v>3</v>
      </c>
      <c r="B9" s="145" t="s">
        <v>331</v>
      </c>
      <c r="C9" s="123"/>
      <c r="D9" s="128">
        <v>1</v>
      </c>
      <c r="E9" s="126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.5" thickBot="1">
      <c r="A10" s="93">
        <v>4</v>
      </c>
      <c r="B10" s="139" t="s">
        <v>332</v>
      </c>
      <c r="C10" s="107"/>
      <c r="D10" s="129">
        <v>1</v>
      </c>
      <c r="E10" s="117">
        <f>IFERROR(C10*Wykaz!$F$4,"-")</f>
        <v>0</v>
      </c>
      <c r="F10" s="161">
        <f>IF((OR(C10=0,C10="",NOT(ISNUMBER(C10))))=TRUE,1,0)</f>
        <v>1</v>
      </c>
      <c r="G10" s="163">
        <f>IFERROR(D10*E10,"-")</f>
        <v>0</v>
      </c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19"/>
    </row>
    <row r="33" spans="1:4">
      <c r="A33" s="118"/>
      <c r="B33" s="118"/>
      <c r="C33" s="118"/>
      <c r="D33" s="120"/>
    </row>
    <row r="34" spans="1:4" ht="13">
      <c r="A34" s="118"/>
      <c r="B34" s="118"/>
      <c r="C34" s="118"/>
      <c r="D34" s="121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0"/>
    </row>
    <row r="39" spans="1:4">
      <c r="A39" s="118"/>
      <c r="B39" s="118"/>
      <c r="C39" s="118"/>
      <c r="D39" s="122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118"/>
      <c r="B50" s="118"/>
      <c r="C50" s="118"/>
      <c r="D50" s="118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</sheetData>
  <sheetProtection algorithmName="SHA-512" hashValue="srMoSuLN+30KrVZ23ns41Plf1InVJvasd31DuHmeR0um+2+AYKRn6YXGzMa8vKuC9JeqH5ucKQXkY2H57BqBdg==" saltValue="ptckkncUwUGbJYFE/UDWD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894984B-AF89-4AB1-9B1E-9977C06FE04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7541991-FED3-481E-8E1F-3F2CB303D40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BD11-116E-43BB-B1FE-66200563B9E7}">
  <sheetPr codeName="Arkusz103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56" t="s">
        <v>260</v>
      </c>
      <c r="D3" s="6">
        <v>127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256</v>
      </c>
      <c r="B5" s="337"/>
      <c r="C5" s="111" t="s">
        <v>257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284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SzK9cO4DLVJVWiEuTCvE9HsmQYfWrYSIjeOl5/Zdgkfum5mE+spjL/Oas5uXcRevDp4xVX4BGsU7MKimvkfuRw==" saltValue="u2+gFQdKk998mhte2F1qK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350D721-1A92-48D8-9DB3-CD6C0BAB4A3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92576A3-09EC-43E6-A18D-5BB41840F9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920D8-56BF-42AE-8199-4A39781527ED}">
  <sheetPr codeName="Arkusz104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56" t="s">
        <v>260</v>
      </c>
      <c r="D3" s="6">
        <v>128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258</v>
      </c>
      <c r="B5" s="337"/>
      <c r="C5" s="111" t="s">
        <v>259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310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VC+7Xtx9k6gp0v+NJeMwIoJw7CC4K+hwRXlvALwWKfNSpWyjNea5AfTi3kK8SVPVYWE2ZfKbPcIB8hnBJha0AA==" saltValue="XdfLixh5GWBsA8/HU/w3f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C6B8356-FACB-4ECE-914A-F2FFF0F6598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6C584EB-3E1D-4398-B4EB-43465CCC6B7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ACA9D-7A12-4D71-A916-69BFBA395A8A}">
  <sheetPr codeName="Arkusz105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129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111</v>
      </c>
      <c r="B5" s="337"/>
      <c r="C5" s="111" t="s">
        <v>143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41" t="s">
        <v>286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72W1npfcAdS+6ZU50Sc2QZKo7Sm8tgIhWImzZRK5dU8B1jhHx29AHWqjg7lan8ySN7LVlxUbxs4QANkzapOVig==" saltValue="2P23Fm9uHtpbtpYDGvEcl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907D52A-DF4C-4E0F-9C1C-2488B824003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C4C8358-26B6-4683-8928-84508710D2F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21A0-53EA-448A-8F86-8DBB228017A0}">
  <sheetPr codeName="Arkusz106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130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97</v>
      </c>
      <c r="B5" s="337"/>
      <c r="C5" s="111" t="s">
        <v>146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41" t="s">
        <v>310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uVnAciK7u+7QTSZgW81ytxCke+6aDl+fo9qBbfJPrMuqnZmCAgXpep6KwjalOht6EFGkxM7zCmoKbPP1N5a+iQ==" saltValue="Kv/QLDK8jSf5DiFMM+wrk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6B02A3C-53D3-4C6D-A85D-8E8FDF6EFB8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B6BD071-33AD-4900-80B5-E993BD4D69B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885C-0D22-4A97-B422-4634D4354288}">
  <sheetPr codeName="Arkusz107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131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163</v>
      </c>
      <c r="B5" s="337"/>
      <c r="C5" s="111" t="s">
        <v>144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uM6kBuwJqUL5RJkVhLcJVlbB2mdhDW6jL/F+dQhneBm277ZTSVON8qoHpaqrLmiwaz68HbR1LGwq/FZTRC3BrA==" saltValue="/JKT/YdhlSOJRTvGqtDX6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9741526-AED0-4FDF-B9B1-78A11CFEEEB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903CC56-38F6-49CA-8E3B-E0D8192292C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495F9-EF40-42C6-A832-77AF0290F833}">
  <sheetPr codeName="Arkusz108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132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164</v>
      </c>
      <c r="B5" s="337"/>
      <c r="C5" s="111" t="s">
        <v>145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289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Zi9MOCfW9ZhK+pgO/PNziTQiYOE5p7ViCskwTw6T6u//28EDgrzT9EQ7WTfsLRAWNzmxJ5TZMQsoxJd1w/NkpQ==" saltValue="unbcX0UYbQzmQ5/JgRtFV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7B33C32-A385-4548-8B6C-EBE88BEBF8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32831DA-7D2C-4E77-B233-5654F5DBBF2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8F3B5-61E3-4792-94FC-E9AB26F9B07A}">
  <sheetPr codeName="Arkusz134">
    <pageSetUpPr fitToPage="1"/>
  </sheetPr>
  <dimension ref="A1:G160"/>
  <sheetViews>
    <sheetView zoomScaleNormal="100" zoomScaleSheetLayoutView="100" workbookViewId="0">
      <selection activeCell="C6" sqref="C6:C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133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191</v>
      </c>
      <c r="B5" s="337"/>
      <c r="C5" s="111" t="s">
        <v>210</v>
      </c>
      <c r="D5" s="57"/>
      <c r="E5" s="60"/>
      <c r="F5" s="159">
        <f>SUBTOTAL(9,F7:F9)</f>
        <v>3</v>
      </c>
      <c r="G5" s="4">
        <f>SUBTOTAL(9,G7:G9)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9">
        <v>2</v>
      </c>
      <c r="B8" s="145" t="s">
        <v>292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.5" thickBot="1">
      <c r="A9" s="93">
        <v>3</v>
      </c>
      <c r="B9" s="139" t="s">
        <v>327</v>
      </c>
      <c r="C9" s="107"/>
      <c r="D9" s="129">
        <v>1</v>
      </c>
      <c r="E9" s="117">
        <f>IFERROR(C9*Wykaz!$F$4,"-")</f>
        <v>0</v>
      </c>
      <c r="F9" s="161">
        <f>IF((OR(C9=0,C9="",NOT(ISNUMBER(C9))))=TRUE,1,0)</f>
        <v>1</v>
      </c>
      <c r="G9" s="163">
        <f>IFERROR(D9*E9,"-")</f>
        <v>0</v>
      </c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20"/>
    </row>
    <row r="33" spans="1:4" ht="13">
      <c r="A33" s="118"/>
      <c r="B33" s="118"/>
      <c r="C33" s="118"/>
      <c r="D33" s="121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2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</sheetData>
  <sheetProtection algorithmName="SHA-512" hashValue="kVz1Fc/nyViPe5PmYGjsSPlVZzz1Z3Ix0nwupQzmzQ/lPZUPUV8RM2zYAMn6JHKs06rRTmmeGt9FzEu8mhs9pA==" saltValue="OSWFviufGvm0J6MKSY+RX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A719405-A628-406E-8F5A-686E69063A6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363F3D6-E48E-4CA5-A6C8-421475217C5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DDE69-92A2-4761-B819-B5D3FF09D510}">
  <sheetPr codeName="Arkusz135">
    <pageSetUpPr fitToPage="1"/>
  </sheetPr>
  <dimension ref="A1:G161"/>
  <sheetViews>
    <sheetView topLeftCell="A4" zoomScaleNormal="100" zoomScaleSheetLayoutView="100" workbookViewId="0">
      <selection activeCell="C6" sqref="C6:C10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134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189</v>
      </c>
      <c r="B5" s="337"/>
      <c r="C5" s="111" t="s">
        <v>211</v>
      </c>
      <c r="D5" s="57"/>
      <c r="E5" s="60"/>
      <c r="F5" s="159">
        <f>SUBTOTAL(9,F7:F10)</f>
        <v>4</v>
      </c>
      <c r="G5" s="4">
        <f>SUBTOTAL(9,G7:G10)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9">
        <v>2</v>
      </c>
      <c r="B8" s="145" t="s">
        <v>292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153">
        <v>3</v>
      </c>
      <c r="B9" s="154" t="s">
        <v>413</v>
      </c>
      <c r="C9" s="152"/>
      <c r="D9" s="155">
        <v>1</v>
      </c>
      <c r="E9" s="126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.5" thickBot="1">
      <c r="A10" s="93">
        <v>4</v>
      </c>
      <c r="B10" s="139" t="s">
        <v>327</v>
      </c>
      <c r="C10" s="107"/>
      <c r="D10" s="129">
        <v>1</v>
      </c>
      <c r="E10" s="117">
        <f>IFERROR(C10*Wykaz!$F$4,"-")</f>
        <v>0</v>
      </c>
      <c r="F10" s="161">
        <f>IF((OR(C10=0,C10="",NOT(ISNUMBER(C10))))=TRUE,1,0)</f>
        <v>1</v>
      </c>
      <c r="G10" s="163">
        <f>IFERROR(D10*E10,"-")</f>
        <v>0</v>
      </c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19"/>
    </row>
    <row r="33" spans="1:4">
      <c r="A33" s="118"/>
      <c r="B33" s="118"/>
      <c r="C33" s="118"/>
      <c r="D33" s="120"/>
    </row>
    <row r="34" spans="1:4" ht="13">
      <c r="A34" s="118"/>
      <c r="B34" s="118"/>
      <c r="C34" s="118"/>
      <c r="D34" s="121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0"/>
    </row>
    <row r="39" spans="1:4">
      <c r="A39" s="118"/>
      <c r="B39" s="118"/>
      <c r="C39" s="118"/>
      <c r="D39" s="122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118"/>
      <c r="B50" s="118"/>
      <c r="C50" s="118"/>
      <c r="D50" s="118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</sheetData>
  <sheetProtection algorithmName="SHA-512" hashValue="s8TViYHi9VVuDGIgVDys/nZOp2D2DyFzZnft7EblmRpmdx8x+YgSDFjB7gBPJO41Eyn+7hvFTtTp8wAM/BOp/w==" saltValue="ercYWkbliCdYLOiKC72cE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ADFD4AD-4B06-4E24-B64E-02B09BFB524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B70DD28-8EC9-45E1-A554-9EF9E3C85C8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4E34C-C707-45CD-809F-CACDC84DB674}">
  <sheetPr codeName="Arkusz136">
    <pageSetUpPr fitToPage="1"/>
  </sheetPr>
  <dimension ref="A1:G161"/>
  <sheetViews>
    <sheetView topLeftCell="A4" zoomScaleNormal="100" zoomScaleSheetLayoutView="100" workbookViewId="0">
      <selection activeCell="C6" sqref="C6:C10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135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170</v>
      </c>
      <c r="B5" s="337"/>
      <c r="C5" s="111" t="s">
        <v>236</v>
      </c>
      <c r="D5" s="57"/>
      <c r="E5" s="60"/>
      <c r="F5" s="159">
        <f>SUBTOTAL(9,F7:F10)</f>
        <v>4</v>
      </c>
      <c r="G5" s="4">
        <f>SUBTOTAL(9,G7:G10)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414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89">
        <v>2</v>
      </c>
      <c r="B8" s="145" t="s">
        <v>415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">
      <c r="A9" s="153">
        <v>3</v>
      </c>
      <c r="B9" s="154" t="s">
        <v>416</v>
      </c>
      <c r="C9" s="152"/>
      <c r="D9" s="155">
        <v>1</v>
      </c>
      <c r="E9" s="126">
        <f>IFERROR(C9*Wykaz!$F$4,"-")</f>
        <v>0</v>
      </c>
      <c r="F9" s="158">
        <f>IF((OR(C9=0,C9="",NOT(ISNUMBER(C9))))=TRUE,1,0)</f>
        <v>1</v>
      </c>
      <c r="G9" s="163">
        <f>IFERROR(D9*E9,"-")</f>
        <v>0</v>
      </c>
    </row>
    <row r="10" spans="1:7" ht="13.5" thickBot="1">
      <c r="A10" s="93">
        <v>4</v>
      </c>
      <c r="B10" s="139" t="s">
        <v>417</v>
      </c>
      <c r="C10" s="107"/>
      <c r="D10" s="129">
        <v>1</v>
      </c>
      <c r="E10" s="117">
        <f>IFERROR(C10*Wykaz!$F$4,"-")</f>
        <v>0</v>
      </c>
      <c r="F10" s="161">
        <f>IF((OR(C10=0,C10="",NOT(ISNUMBER(C10))))=TRUE,1,0)</f>
        <v>1</v>
      </c>
      <c r="G10" s="163">
        <f>IFERROR(D10*E10,"-")</f>
        <v>0</v>
      </c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19"/>
    </row>
    <row r="33" spans="1:4">
      <c r="A33" s="118"/>
      <c r="B33" s="118"/>
      <c r="C33" s="118"/>
      <c r="D33" s="120"/>
    </row>
    <row r="34" spans="1:4" ht="13">
      <c r="A34" s="118"/>
      <c r="B34" s="118"/>
      <c r="C34" s="118"/>
      <c r="D34" s="121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0"/>
    </row>
    <row r="39" spans="1:4">
      <c r="A39" s="118"/>
      <c r="B39" s="118"/>
      <c r="C39" s="118"/>
      <c r="D39" s="122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118"/>
      <c r="B50" s="118"/>
      <c r="C50" s="118"/>
      <c r="D50" s="118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  <row r="161" spans="1:4">
      <c r="A161" s="25"/>
      <c r="B161" s="25"/>
      <c r="C161" s="25"/>
      <c r="D161" s="25"/>
    </row>
  </sheetData>
  <sheetProtection algorithmName="SHA-512" hashValue="5XhtXreswIdePW7cjPm/lKMNXmS/ZJYbJTX8kjvZaBd+gCbCqlFVnjaYBQwHK2L+zfWPovPippALKYM1ajXf0A==" saltValue="2BxV9//0eEAwbVw8j9ML/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6209B77-166B-4B04-90FB-1CA27D5ED25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1F80130-8CEA-40F4-BF9F-12073F85296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E6-5DE8-4B59-ADFB-E9E202B95C2C}">
  <sheetPr codeName="Arkusz137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136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190</v>
      </c>
      <c r="B5" s="337"/>
      <c r="C5" s="111" t="s">
        <v>212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s+S8Pbwz2dd0C/lxPnx1BkLCJgCzz5bwEGWIf/rQF2uffz2RW1FmwmbU3SYm2bvuQOU+drtKEA0wM0VY/jC+dg==" saltValue="t2ekBQUnTrfrU4ucDioH0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AC5E0BE-A251-44C9-8C73-2EB72084809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9FFF642-B398-4FE3-A48D-DCAB3F716FB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9FFBD-C720-4AE4-B844-B350C4C85F3B}">
  <sheetPr codeName="Arkusz138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137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195</v>
      </c>
      <c r="B5" s="337"/>
      <c r="C5" s="111" t="s">
        <v>223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83">
        <v>1</v>
      </c>
      <c r="B7" s="137" t="s">
        <v>418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N8zcIdt6hWnlpsjgcRHZh41Ri3bYdDMAbzhAGyDt1CYu2fITWAOfOuYtIBrGaay+ArV7qB0fB0Gqc/n72lDlOg==" saltValue="9wDlAvVRGWgdLGuUEjAYr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1595826-ED91-4E85-863B-36CF097F107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3DEF02E-E7EE-4C66-9C7D-E4E9DB061DF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E7830-7FDD-4845-B4A1-AF02D99DA295}">
  <sheetPr codeName="Arkusz139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138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196</v>
      </c>
      <c r="B5" s="337"/>
      <c r="C5" s="111" t="s">
        <v>224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418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419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SSG4nSCK2RNIfwvFGmnYHhNJdgWYk3EdAVAILA8QIVUAfyQhMmFoLupxzWBp3ZcykbWR4bokYStOXoTS81QKTw==" saltValue="4alPBSJtv2GLzLFhGhHmS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8D5F639-9E4A-45A7-831F-B742A567FAC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C33BEAE-F283-47BC-B58B-50C633EADE2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BBDF6-132A-45E6-80AF-AC3B81753CC3}">
  <sheetPr codeName="Arkusz140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139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197</v>
      </c>
      <c r="B5" s="337"/>
      <c r="C5" s="111" t="s">
        <v>186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420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64mdrLE6N3vrVlCsyz8KrczHXdjg1Mlat6YXzJbjGSqIaiGOYCL0fDTXUzf9RW+PkBixr3Ml0lxh7bSmQtgT7Q==" saltValue="ex+AQPUJsrAWngOL3Yzt0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03E0995-8B87-47E8-AF0D-9313A78C32A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7269872-D2B5-454E-829B-B52F6E8EFAD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9810-F7DF-4F46-A567-056E141854F7}">
  <sheetPr codeName="Arkusz141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140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198</v>
      </c>
      <c r="B5" s="337"/>
      <c r="C5" s="111" t="s">
        <v>187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420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6yDg/mNZQnqBYRolUAcwJJTAlzJDWfiVHbGssEV5tCSmeLMH7KMVWwRc5HvF7cEYD6GsjXwrd2BMVq4nRKB3Fg==" saltValue="Luw7ihX0uFm6Qk36gUTSI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744FAE8-C4BD-4E63-A475-BC84AAE4F30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0D68671-B439-448E-94B7-F847492CE35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D6C02-6E82-4B40-9383-5C464632EC92}">
  <sheetPr codeName="Arkusz142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141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204</v>
      </c>
      <c r="B5" s="337"/>
      <c r="C5" s="111" t="s">
        <v>227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420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EEFzNEXBzGiHvp53A5fzc7/OsVyITbxOPCe5JNTBP1lZ+TEDn6e0OxZZFlqL4lViSzNLy28phFvncGsvK8ZQsA==" saltValue="qUumk5aT4VAu/y1tIBmo1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C662B4D-0DF5-4289-8878-60496AD0DB1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88CD7D8-CC58-4FEE-A05B-A78AE93EB94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52027-4D40-4D7B-9CF3-911C042A87C4}">
  <sheetPr codeName="Arkusz143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142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200</v>
      </c>
      <c r="B5" s="337"/>
      <c r="C5" s="111" t="s">
        <v>232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273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i3pf82znYb4YQPBOm9eGXyeDM6P8ow5q/3HXtmdmfhtb00hmPcx7jhT6yHwyeYWXqDO4d67md72xn8DVlzRoJw==" saltValue="XLFzPVbLrZluaZOC+U8Ms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F583155-2A73-458E-A48B-F6FE7224E3F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D6E26AB-1488-40C7-8B0E-32BC69D0076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CC046-77DB-4FB9-A55C-6B3E36AD1BB7}">
  <sheetPr codeName="Arkusz144">
    <pageSetUpPr fitToPage="1"/>
  </sheetPr>
  <dimension ref="A1:G160"/>
  <sheetViews>
    <sheetView zoomScaleNormal="100" zoomScaleSheetLayoutView="100" workbookViewId="0">
      <selection activeCell="C6" sqref="C6:C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143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230</v>
      </c>
      <c r="B5" s="337"/>
      <c r="C5" s="111" t="s">
        <v>188</v>
      </c>
      <c r="D5" s="57"/>
      <c r="E5" s="60"/>
      <c r="F5" s="159">
        <f>SUBTOTAL(9,F7:F9)</f>
        <v>3</v>
      </c>
      <c r="G5" s="4">
        <f>SUBTOTAL(9,G7:G9)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">
      <c r="A8" s="91">
        <v>2</v>
      </c>
      <c r="B8" s="150" t="s">
        <v>421</v>
      </c>
      <c r="C8" s="149"/>
      <c r="D8" s="151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.5" thickBot="1">
      <c r="A9" s="93">
        <v>3</v>
      </c>
      <c r="B9" s="139" t="s">
        <v>420</v>
      </c>
      <c r="C9" s="107"/>
      <c r="D9" s="129">
        <v>1</v>
      </c>
      <c r="E9" s="117">
        <f>IFERROR(C9*Wykaz!$F$4,"-")</f>
        <v>0</v>
      </c>
      <c r="F9" s="161">
        <f>IF((OR(C9=0,C9="",NOT(ISNUMBER(C9))))=TRUE,1,0)</f>
        <v>1</v>
      </c>
      <c r="G9" s="163">
        <f>IFERROR(D9*E9,"-")</f>
        <v>0</v>
      </c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20"/>
    </row>
    <row r="33" spans="1:4" ht="13">
      <c r="A33" s="118"/>
      <c r="B33" s="118"/>
      <c r="C33" s="118"/>
      <c r="D33" s="121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2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</sheetData>
  <sheetProtection algorithmName="SHA-512" hashValue="RKx3NtGSEU+cspbLgywzsU9tRWrysE82SrgHKWyXJhXRyTPQHIiJViEn/XN4Vxxy6QXVEDPbzghsakzRqBkamw==" saltValue="bTe99VxWV0czAvwKxydN0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E7ECB91-003E-42E0-8703-8BBF3589D9B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8AF6856-08A3-4AC0-84A6-9C3EA4B718C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9C82B-DD47-4FA3-AB67-BEA09E8CDD02}">
  <sheetPr codeName="Arkusz145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144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181</v>
      </c>
      <c r="B5" s="337"/>
      <c r="C5" s="111" t="s">
        <v>229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Yvcxi+fuZGPNyDORihqRz3HVcKd12XSl9n844nSlYLFFm2zYDj+GwNhs/YG0Q1hhF7UOVxiJOyinvyCP3N22pQ==" saltValue="pS5fXinpjJ5frUHvAfkhY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A1A4BD5-C61A-4C1F-9AB5-A7BE834C902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E1DC5B4-6120-4E33-AD7D-2881753F90F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8E0C5-B443-4B74-85F2-FEF13EA40B6E}">
  <sheetPr codeName="Arkusz146">
    <pageSetUpPr fitToPage="1"/>
  </sheetPr>
  <dimension ref="A1:G158"/>
  <sheetViews>
    <sheetView zoomScaleNormal="100" zoomScaleSheetLayoutView="100" workbookViewId="0">
      <selection activeCell="C6" sqref="C6:C7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145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233</v>
      </c>
      <c r="B5" s="337"/>
      <c r="C5" s="111" t="s">
        <v>231</v>
      </c>
      <c r="D5" s="57"/>
      <c r="E5" s="60"/>
      <c r="F5" s="159">
        <f>SUBTOTAL(9,F7:F7)</f>
        <v>1</v>
      </c>
      <c r="G5" s="4">
        <f>SUBTOTAL(9,G7:G7)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.5" thickBot="1">
      <c r="A7" s="131">
        <v>1</v>
      </c>
      <c r="B7" s="137" t="s">
        <v>273</v>
      </c>
      <c r="C7" s="130"/>
      <c r="D7" s="133">
        <v>1</v>
      </c>
      <c r="E7" s="134">
        <f>IFERROR(C7*Wykaz!$F$4,"-")</f>
        <v>0</v>
      </c>
      <c r="F7" s="135">
        <f>IF((OR(C7=0,C7="",NOT(ISNUMBER(C7))))=TRUE,1,0)</f>
        <v>1</v>
      </c>
      <c r="G7" s="163">
        <f>IFERROR(D7*E7,"-")</f>
        <v>0</v>
      </c>
    </row>
    <row r="8" spans="1:7">
      <c r="A8" s="118"/>
      <c r="B8" s="118"/>
      <c r="C8" s="118"/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  <c r="D12" s="119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20"/>
    </row>
    <row r="31" spans="1:4" ht="13">
      <c r="A31" s="118"/>
      <c r="B31" s="118"/>
      <c r="C31" s="118"/>
      <c r="D31" s="121"/>
    </row>
    <row r="32" spans="1:4">
      <c r="A32" s="118"/>
      <c r="B32" s="118"/>
      <c r="C32" s="118"/>
      <c r="D32" s="120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2"/>
    </row>
    <row r="37" spans="1:4">
      <c r="A37" s="118"/>
      <c r="B37" s="118"/>
      <c r="C37" s="118"/>
      <c r="D37" s="118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25"/>
      <c r="B48" s="25"/>
      <c r="C48" s="25"/>
      <c r="D48" s="25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</sheetData>
  <sheetProtection algorithmName="SHA-512" hashValue="FCi8EPYYRHRWr4jyxtmo3/rgexT3Cn5CQ+vegIymvEd9+O+5aaDpnjepBwNHiCCWRILQRvJmxLorRNoCgZHKKA==" saltValue="zoIGFj8kBCap/9s+9Zj/Y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56B84D-7F77-43FC-8576-752B40EF9DD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6F4F1EB-FCC6-49C5-824A-D352B330C04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F5:F7</xm:sqref>
        </x14:conditionalFormatting>
      </x14:conditionalFormatting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7E043-74F7-4DBD-AE18-64D734844F3A}">
  <sheetPr codeName="Arkusz147">
    <pageSetUpPr fitToPage="1"/>
  </sheetPr>
  <dimension ref="A1:G160"/>
  <sheetViews>
    <sheetView topLeftCell="A4" zoomScaleNormal="100" zoomScaleSheetLayoutView="100" workbookViewId="0">
      <selection activeCell="C6" sqref="C6:C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146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182</v>
      </c>
      <c r="B5" s="337"/>
      <c r="C5" s="111" t="s">
        <v>234</v>
      </c>
      <c r="D5" s="57"/>
      <c r="E5" s="60"/>
      <c r="F5" s="159">
        <f>SUBTOTAL(9,F7:F9)</f>
        <v>3</v>
      </c>
      <c r="G5" s="4">
        <f>SUBTOTAL(9,G7:G9)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37.5">
      <c r="A8" s="89">
        <v>2</v>
      </c>
      <c r="B8" s="145" t="s">
        <v>422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38" thickBot="1">
      <c r="A9" s="131">
        <v>3</v>
      </c>
      <c r="B9" s="137" t="s">
        <v>423</v>
      </c>
      <c r="C9" s="130"/>
      <c r="D9" s="133">
        <v>1</v>
      </c>
      <c r="E9" s="117">
        <f>IFERROR(C9*Wykaz!$F$4,"-")</f>
        <v>0</v>
      </c>
      <c r="F9" s="161">
        <f>IF((OR(C9=0,C9="",NOT(ISNUMBER(C9))))=TRUE,1,0)</f>
        <v>1</v>
      </c>
      <c r="G9" s="163">
        <f>IFERROR(D9*E9,"-")</f>
        <v>0</v>
      </c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20"/>
    </row>
    <row r="33" spans="1:4" ht="13">
      <c r="A33" s="118"/>
      <c r="B33" s="118"/>
      <c r="C33" s="118"/>
      <c r="D33" s="121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2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</sheetData>
  <sheetProtection algorithmName="SHA-512" hashValue="bzxkZ12nurEz+IRAhBxduPAqzwBJMUADFgISMc4x/zmQlktsj1ZYkJ0SA82kpyg32UPTyvgJOwsnDLGJImUqvA==" saltValue="p9vj03nef77UveoyGUIBm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882DC1B-D749-4414-AF3C-239F34C80CC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496DFCA-164A-4765-9101-5D3F4C23533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4BBD6-5EDE-447A-A82C-092A168A4610}">
  <sheetPr codeName="Arkusz148">
    <pageSetUpPr fitToPage="1"/>
  </sheetPr>
  <dimension ref="A1:G160"/>
  <sheetViews>
    <sheetView topLeftCell="A2" zoomScaleNormal="100" zoomScaleSheetLayoutView="100" workbookViewId="0">
      <selection activeCell="C6" sqref="C6:C9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147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235</v>
      </c>
      <c r="B5" s="337"/>
      <c r="C5" s="111" t="s">
        <v>237</v>
      </c>
      <c r="D5" s="57"/>
      <c r="E5" s="60"/>
      <c r="F5" s="159">
        <f>SUBTOTAL(9,F7:F9)</f>
        <v>3</v>
      </c>
      <c r="G5" s="4">
        <f>SUBTOTAL(9,G7:G9)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273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25">
      <c r="A8" s="89">
        <v>2</v>
      </c>
      <c r="B8" s="145" t="s">
        <v>424</v>
      </c>
      <c r="C8" s="123"/>
      <c r="D8" s="128">
        <v>1</v>
      </c>
      <c r="E8" s="126">
        <f>IFERROR(C8*Wykaz!$F$4,"-")</f>
        <v>0</v>
      </c>
      <c r="F8" s="158">
        <f>IF((OR(C8=0,C8="",NOT(ISNUMBER(C8))))=TRUE,1,0)</f>
        <v>1</v>
      </c>
      <c r="G8" s="163">
        <f>IFERROR(D8*E8,"-")</f>
        <v>0</v>
      </c>
    </row>
    <row r="9" spans="1:7" ht="13.5" thickBot="1">
      <c r="A9" s="131">
        <v>3</v>
      </c>
      <c r="B9" s="137" t="s">
        <v>425</v>
      </c>
      <c r="C9" s="130"/>
      <c r="D9" s="133">
        <v>1</v>
      </c>
      <c r="E9" s="117">
        <f>IFERROR(C9*Wykaz!$F$4,"-")</f>
        <v>0</v>
      </c>
      <c r="F9" s="161">
        <f>IF((OR(C9=0,C9="",NOT(ISNUMBER(C9))))=TRUE,1,0)</f>
        <v>1</v>
      </c>
      <c r="G9" s="163">
        <f>IFERROR(D9*E9,"-")</f>
        <v>0</v>
      </c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19"/>
    </row>
    <row r="32" spans="1:4">
      <c r="A32" s="118"/>
      <c r="B32" s="118"/>
      <c r="C32" s="118"/>
      <c r="D32" s="120"/>
    </row>
    <row r="33" spans="1:4" ht="13">
      <c r="A33" s="118"/>
      <c r="B33" s="118"/>
      <c r="C33" s="118"/>
      <c r="D33" s="121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0"/>
    </row>
    <row r="38" spans="1:4">
      <c r="A38" s="118"/>
      <c r="B38" s="118"/>
      <c r="C38" s="118"/>
      <c r="D38" s="122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118"/>
      <c r="B49" s="118"/>
      <c r="C49" s="118"/>
      <c r="D49" s="118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  <row r="160" spans="1:4">
      <c r="A160" s="25"/>
      <c r="B160" s="25"/>
      <c r="C160" s="25"/>
      <c r="D160" s="25"/>
    </row>
  </sheetData>
  <sheetProtection algorithmName="SHA-512" hashValue="dZReIs9VsQAxP6dU5i/5j9AhpMDyoikYPSs8i+VOYwbFadx5t7AuAQI2v2GJUZ8dubI4JoXD8HRFR1NhcpdeTg==" saltValue="Uxn2/Cc9Pj5tTCVIdn6jJ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2CCC80D-CEA3-4A80-AEA9-FF14A73D3E4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261342F-9B01-40CF-B65F-7BCBB0B951C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D96AC-9288-4D03-A3C0-6EED2CCA7A29}">
  <sheetPr codeName="Arkusz149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148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183</v>
      </c>
      <c r="B5" s="337"/>
      <c r="C5" s="111" t="s">
        <v>241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1">
        <v>1</v>
      </c>
      <c r="B7" s="150" t="s">
        <v>426</v>
      </c>
      <c r="C7" s="149"/>
      <c r="D7" s="151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427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85nYyVOTvNLM+CV0GUtrye10nDINQ92dSSjegNvo+Y5cWY8LO2BKW3yFfydaVAV4FRmSlbblhEEgOg25GRKYTA==" saltValue="mwuTpgmjRz79TjzD1EhLL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4AB8474-34B6-4FCC-99F8-EDA37B4A727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B38E66E-326E-49CD-AE42-8831CD33918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59151-5E97-4F29-A4EA-86F2047754FA}">
  <sheetPr codeName="Arkusz150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149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184</v>
      </c>
      <c r="B5" s="337"/>
      <c r="C5" s="111" t="s">
        <v>238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131">
        <v>2</v>
      </c>
      <c r="B8" s="137" t="s">
        <v>20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EDjjAOcdlA8blbdDg0H3YJlmIHR6fxC8751wJQIC7sb/ijyzS3byXBiLCkUr0wSJDYVGuY8N3xUOKwg+terQ9Q==" saltValue="KYCB/VYKTweE8EaUzPyfEg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4C1EC18-C304-46AC-B01F-A278AC37838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DBD8410-C2D7-44BE-AF15-64D11BB165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4C13F-76C4-49FC-B64E-0390A9B5EFAF}">
  <sheetPr codeName="Arkusz151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150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205</v>
      </c>
      <c r="B5" s="337"/>
      <c r="C5" s="111" t="s">
        <v>240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1">
        <v>1</v>
      </c>
      <c r="B7" s="150" t="s">
        <v>426</v>
      </c>
      <c r="C7" s="149"/>
      <c r="D7" s="151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93">
        <v>2</v>
      </c>
      <c r="B8" s="139" t="s">
        <v>427</v>
      </c>
      <c r="C8" s="107"/>
      <c r="D8" s="129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SPTR8LxBlQE8cdAwPpUFcapJ0IeGj94ATzc3FIWu5dtwBxMWSGcA2PLvAMKKVCd58qdMx+MX4zhrRV5CpCUW1w==" saltValue="x9zSAHGQZqymib153uT8y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3C1F078-F721-4B41-B48F-19C090CDE02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133EBAC-84EA-47F8-9372-FC782D66D1C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508BB-6563-4EA6-AB9F-9844DD5ACA38}">
  <sheetPr codeName="Arkusz152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151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239</v>
      </c>
      <c r="B5" s="337"/>
      <c r="C5" s="111" t="s">
        <v>238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131">
        <v>2</v>
      </c>
      <c r="B8" s="137" t="s">
        <v>20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VwEti10k0Co2cwM/9aFEoBt71JqJtE6dwxxeaCphkseiy+JvDlhZrXgLd4FGvgww8aiaf5y8tFZD4SRdbSBaCg==" saltValue="8AQd+9fintNNB09x/wu6/Q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FCF9C80-4854-42DB-85A6-E03C6911CBB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E904139-3B18-499F-B1B7-AD1C0AC2561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F31ED-94F1-4F53-B457-6D8F284BAA4B}">
  <sheetPr codeName="Arkusz153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152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203</v>
      </c>
      <c r="B5" s="337"/>
      <c r="C5" s="111" t="s">
        <v>431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98">
        <v>1</v>
      </c>
      <c r="B7" s="138" t="s">
        <v>279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83">
        <v>2</v>
      </c>
      <c r="B8" s="137" t="s">
        <v>280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C/y22a/3q/rxI2+riMmUlmFj9Wy9JXm66LmBlJN01K55gW76/K4GKU7oZpsXXXzbW62hb9UYmeH7yvgDpBUP0Q==" saltValue="HtsLspQ1znZGERJ5T+7aE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6775600-0742-4D9C-8A94-8FDBC19C99F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0F96389-05DE-48D2-B157-B212CA33CCA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3764-8C10-402B-A766-32D17951F21B}">
  <sheetPr codeName="Arkusz154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153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428</v>
      </c>
      <c r="B5" s="337"/>
      <c r="C5" s="111" t="s">
        <v>430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131">
        <v>2</v>
      </c>
      <c r="B8" s="137" t="s">
        <v>20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U1sixQygyB9bvO17Yk1BYt2ctWNoFYgb9hzU7grqU1kuC5VLZibXNuIMTufCnLkljjUyWF9sqtdx/M0+AcAjDA==" saltValue="JHJ1U9345nwNC7Ya1X8FQA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911A82B-F47E-4B9C-B37C-09DF0FAD6E3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300F904-BC9E-45E1-A6EC-68A76BEE11B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F2CC-189E-4B87-B665-DE9870F99B81}">
  <sheetPr codeName="Arkusz155">
    <pageSetUpPr fitToPage="1"/>
  </sheetPr>
  <dimension ref="A1:G159"/>
  <sheetViews>
    <sheetView zoomScaleNormal="100" zoomScaleSheetLayoutView="100" workbookViewId="0">
      <selection activeCell="C6" sqref="C6:C8"/>
    </sheetView>
  </sheetViews>
  <sheetFormatPr defaultColWidth="9.1796875" defaultRowHeight="12.5"/>
  <cols>
    <col min="1" max="1" width="4.7265625" style="4" customWidth="1"/>
    <col min="2" max="2" width="45.7265625" style="4" customWidth="1"/>
    <col min="3" max="3" width="17.7265625" style="4" customWidth="1"/>
    <col min="4" max="4" width="14.7265625" style="4" customWidth="1"/>
    <col min="5" max="5" width="30.7265625" style="4" customWidth="1"/>
    <col min="6" max="6" width="15.7265625" style="4" customWidth="1"/>
    <col min="7" max="7" width="15.7265625" style="4" hidden="1" customWidth="1"/>
    <col min="8" max="16384" width="9.1796875" style="4"/>
  </cols>
  <sheetData>
    <row r="1" spans="1:7" ht="13" thickBot="1"/>
    <row r="2" spans="1:7" ht="36" customHeight="1" thickBot="1">
      <c r="A2" s="324" t="s">
        <v>4</v>
      </c>
      <c r="B2" s="333"/>
      <c r="C2" s="5" t="s">
        <v>13</v>
      </c>
      <c r="D2" s="6" t="s">
        <v>18</v>
      </c>
      <c r="E2" s="108"/>
      <c r="F2" s="109"/>
    </row>
    <row r="3" spans="1:7" ht="26.25" customHeight="1" thickBot="1">
      <c r="A3" s="326" t="s">
        <v>5</v>
      </c>
      <c r="B3" s="327"/>
      <c r="C3" s="148" t="s">
        <v>206</v>
      </c>
      <c r="D3" s="6">
        <v>154</v>
      </c>
      <c r="E3" s="110"/>
      <c r="F3" s="110"/>
    </row>
    <row r="4" spans="1:7" ht="30" customHeight="1" thickBot="1">
      <c r="A4" s="326" t="s">
        <v>490</v>
      </c>
      <c r="B4" s="328"/>
      <c r="C4" s="6" t="s">
        <v>491</v>
      </c>
      <c r="D4" s="57"/>
      <c r="E4" s="58"/>
      <c r="F4" s="157" t="s">
        <v>489</v>
      </c>
    </row>
    <row r="5" spans="1:7" ht="93.75" customHeight="1" thickBot="1">
      <c r="A5" s="334" t="s">
        <v>429</v>
      </c>
      <c r="B5" s="337"/>
      <c r="C5" s="111" t="s">
        <v>432</v>
      </c>
      <c r="D5" s="57"/>
      <c r="E5" s="60"/>
      <c r="F5" s="159">
        <f>SUBTOTAL(9,F7:F8)</f>
        <v>2</v>
      </c>
      <c r="G5" s="4">
        <f>SUBTOTAL(9,G7:G8)</f>
        <v>0</v>
      </c>
    </row>
    <row r="6" spans="1:7" ht="52.5" thickBot="1">
      <c r="A6" s="30" t="s">
        <v>7</v>
      </c>
      <c r="B6" s="31" t="s">
        <v>487</v>
      </c>
      <c r="C6" s="31" t="s">
        <v>492</v>
      </c>
      <c r="D6" s="31" t="s">
        <v>488</v>
      </c>
      <c r="E6" s="32" t="s">
        <v>493</v>
      </c>
      <c r="F6" s="13" t="s">
        <v>489</v>
      </c>
    </row>
    <row r="7" spans="1:7" ht="13">
      <c r="A7" s="87">
        <v>1</v>
      </c>
      <c r="B7" s="138" t="s">
        <v>278</v>
      </c>
      <c r="C7" s="106"/>
      <c r="D7" s="125">
        <v>1</v>
      </c>
      <c r="E7" s="114">
        <f>IFERROR(C7*Wykaz!$F$4,"-")</f>
        <v>0</v>
      </c>
      <c r="F7" s="160">
        <f>IF((OR(C7=0,C7="",NOT(ISNUMBER(C7))))=TRUE,1,0)</f>
        <v>1</v>
      </c>
      <c r="G7" s="163">
        <f>IFERROR(D7*E7,"-")</f>
        <v>0</v>
      </c>
    </row>
    <row r="8" spans="1:7" ht="13.5" thickBot="1">
      <c r="A8" s="131">
        <v>2</v>
      </c>
      <c r="B8" s="137" t="s">
        <v>20</v>
      </c>
      <c r="C8" s="130"/>
      <c r="D8" s="133">
        <v>1</v>
      </c>
      <c r="E8" s="117">
        <f>IFERROR(C8*Wykaz!$F$4,"-")</f>
        <v>0</v>
      </c>
      <c r="F8" s="161">
        <f>IF((OR(C8=0,C8="",NOT(ISNUMBER(C8))))=TRUE,1,0)</f>
        <v>1</v>
      </c>
      <c r="G8" s="163">
        <f>IFERROR(D8*E8,"-")</f>
        <v>0</v>
      </c>
    </row>
    <row r="9" spans="1:7">
      <c r="A9" s="118"/>
      <c r="B9" s="118"/>
      <c r="C9" s="118"/>
    </row>
    <row r="10" spans="1:7">
      <c r="A10" s="118"/>
      <c r="B10" s="118"/>
      <c r="C10" s="118"/>
    </row>
    <row r="11" spans="1:7">
      <c r="A11" s="118"/>
      <c r="B11" s="118"/>
      <c r="C11" s="118"/>
    </row>
    <row r="12" spans="1:7">
      <c r="A12" s="118"/>
      <c r="B12" s="118"/>
      <c r="C12" s="118"/>
    </row>
    <row r="13" spans="1:7">
      <c r="A13" s="118"/>
      <c r="B13" s="118"/>
      <c r="C13" s="118"/>
      <c r="D13" s="119"/>
    </row>
    <row r="14" spans="1:7">
      <c r="A14" s="118"/>
      <c r="B14" s="118"/>
      <c r="C14" s="118"/>
      <c r="D14" s="119"/>
    </row>
    <row r="15" spans="1:7">
      <c r="A15" s="118"/>
      <c r="B15" s="118"/>
      <c r="C15" s="118"/>
      <c r="D15" s="119"/>
    </row>
    <row r="16" spans="1:7">
      <c r="A16" s="118"/>
      <c r="B16" s="118"/>
      <c r="C16" s="118"/>
      <c r="D16" s="119"/>
    </row>
    <row r="17" spans="1:4">
      <c r="A17" s="118"/>
      <c r="B17" s="118"/>
      <c r="C17" s="118"/>
      <c r="D17" s="119"/>
    </row>
    <row r="18" spans="1:4">
      <c r="A18" s="118"/>
      <c r="B18" s="118"/>
      <c r="C18" s="118"/>
      <c r="D18" s="119"/>
    </row>
    <row r="19" spans="1:4">
      <c r="A19" s="118"/>
      <c r="B19" s="118"/>
      <c r="C19" s="118"/>
      <c r="D19" s="119"/>
    </row>
    <row r="20" spans="1:4">
      <c r="A20" s="118"/>
      <c r="B20" s="118"/>
      <c r="C20" s="118"/>
      <c r="D20" s="119"/>
    </row>
    <row r="21" spans="1:4">
      <c r="A21" s="118"/>
      <c r="B21" s="118"/>
      <c r="C21" s="118"/>
      <c r="D21" s="119"/>
    </row>
    <row r="22" spans="1:4">
      <c r="A22" s="118"/>
      <c r="B22" s="118"/>
      <c r="C22" s="118"/>
      <c r="D22" s="119"/>
    </row>
    <row r="23" spans="1:4">
      <c r="A23" s="118"/>
      <c r="B23" s="118"/>
      <c r="C23" s="118"/>
      <c r="D23" s="119"/>
    </row>
    <row r="24" spans="1:4">
      <c r="A24" s="118"/>
      <c r="B24" s="118"/>
      <c r="C24" s="118"/>
      <c r="D24" s="119"/>
    </row>
    <row r="25" spans="1:4">
      <c r="A25" s="118"/>
      <c r="B25" s="118"/>
      <c r="C25" s="118"/>
      <c r="D25" s="119"/>
    </row>
    <row r="26" spans="1:4">
      <c r="A26" s="118"/>
      <c r="B26" s="118"/>
      <c r="C26" s="118"/>
      <c r="D26" s="119"/>
    </row>
    <row r="27" spans="1:4">
      <c r="A27" s="118"/>
      <c r="B27" s="118"/>
      <c r="C27" s="118"/>
      <c r="D27" s="119"/>
    </row>
    <row r="28" spans="1:4">
      <c r="A28" s="118"/>
      <c r="B28" s="118"/>
      <c r="C28" s="118"/>
      <c r="D28" s="119"/>
    </row>
    <row r="29" spans="1:4">
      <c r="A29" s="118"/>
      <c r="B29" s="118"/>
      <c r="C29" s="118"/>
      <c r="D29" s="119"/>
    </row>
    <row r="30" spans="1:4">
      <c r="A30" s="118"/>
      <c r="B30" s="118"/>
      <c r="C30" s="118"/>
      <c r="D30" s="119"/>
    </row>
    <row r="31" spans="1:4">
      <c r="A31" s="118"/>
      <c r="B31" s="118"/>
      <c r="C31" s="118"/>
      <c r="D31" s="120"/>
    </row>
    <row r="32" spans="1:4" ht="13">
      <c r="A32" s="118"/>
      <c r="B32" s="118"/>
      <c r="C32" s="118"/>
      <c r="D32" s="121"/>
    </row>
    <row r="33" spans="1:4">
      <c r="A33" s="118"/>
      <c r="B33" s="118"/>
      <c r="C33" s="118"/>
      <c r="D33" s="120"/>
    </row>
    <row r="34" spans="1:4">
      <c r="A34" s="118"/>
      <c r="B34" s="118"/>
      <c r="C34" s="118"/>
      <c r="D34" s="120"/>
    </row>
    <row r="35" spans="1:4">
      <c r="A35" s="118"/>
      <c r="B35" s="118"/>
      <c r="C35" s="118"/>
      <c r="D35" s="120"/>
    </row>
    <row r="36" spans="1:4">
      <c r="A36" s="118"/>
      <c r="B36" s="118"/>
      <c r="C36" s="118"/>
      <c r="D36" s="120"/>
    </row>
    <row r="37" spans="1:4">
      <c r="A37" s="118"/>
      <c r="B37" s="118"/>
      <c r="C37" s="118"/>
      <c r="D37" s="122"/>
    </row>
    <row r="38" spans="1:4">
      <c r="A38" s="118"/>
      <c r="B38" s="118"/>
      <c r="C38" s="118"/>
      <c r="D38" s="118"/>
    </row>
    <row r="39" spans="1:4">
      <c r="A39" s="118"/>
      <c r="B39" s="118"/>
      <c r="C39" s="118"/>
      <c r="D39" s="118"/>
    </row>
    <row r="40" spans="1:4">
      <c r="A40" s="118"/>
      <c r="B40" s="118"/>
      <c r="C40" s="118"/>
      <c r="D40" s="118"/>
    </row>
    <row r="41" spans="1:4">
      <c r="A41" s="118"/>
      <c r="B41" s="118"/>
      <c r="C41" s="118"/>
      <c r="D41" s="118"/>
    </row>
    <row r="42" spans="1:4">
      <c r="A42" s="118"/>
      <c r="B42" s="118"/>
      <c r="C42" s="118"/>
      <c r="D42" s="118"/>
    </row>
    <row r="43" spans="1:4">
      <c r="A43" s="118"/>
      <c r="B43" s="118"/>
      <c r="C43" s="118"/>
      <c r="D43" s="118"/>
    </row>
    <row r="44" spans="1:4">
      <c r="A44" s="118"/>
      <c r="B44" s="118"/>
      <c r="C44" s="118"/>
      <c r="D44" s="118"/>
    </row>
    <row r="45" spans="1:4">
      <c r="A45" s="118"/>
      <c r="B45" s="118"/>
      <c r="C45" s="118"/>
      <c r="D45" s="118"/>
    </row>
    <row r="46" spans="1:4">
      <c r="A46" s="118"/>
      <c r="B46" s="118"/>
      <c r="C46" s="118"/>
      <c r="D46" s="118"/>
    </row>
    <row r="47" spans="1:4">
      <c r="A47" s="118"/>
      <c r="B47" s="118"/>
      <c r="C47" s="118"/>
      <c r="D47" s="118"/>
    </row>
    <row r="48" spans="1:4">
      <c r="A48" s="118"/>
      <c r="B48" s="118"/>
      <c r="C48" s="118"/>
      <c r="D48" s="118"/>
    </row>
    <row r="49" spans="1:4">
      <c r="A49" s="25"/>
      <c r="B49" s="25"/>
      <c r="C49" s="25"/>
      <c r="D49" s="25"/>
    </row>
    <row r="50" spans="1:4">
      <c r="A50" s="25"/>
      <c r="B50" s="25"/>
      <c r="C50" s="25"/>
      <c r="D50" s="25"/>
    </row>
    <row r="51" spans="1:4">
      <c r="A51" s="25"/>
      <c r="B51" s="25"/>
      <c r="C51" s="25"/>
      <c r="D51" s="25"/>
    </row>
    <row r="52" spans="1:4">
      <c r="A52" s="25"/>
      <c r="B52" s="25"/>
      <c r="C52" s="25"/>
      <c r="D52" s="25"/>
    </row>
    <row r="53" spans="1:4">
      <c r="A53" s="25"/>
      <c r="B53" s="25"/>
      <c r="C53" s="25"/>
      <c r="D53" s="25"/>
    </row>
    <row r="54" spans="1:4">
      <c r="A54" s="25"/>
      <c r="B54" s="25"/>
      <c r="C54" s="25"/>
      <c r="D54" s="25"/>
    </row>
    <row r="55" spans="1:4">
      <c r="A55" s="25"/>
      <c r="B55" s="25"/>
      <c r="C55" s="25"/>
      <c r="D55" s="25"/>
    </row>
    <row r="56" spans="1:4">
      <c r="A56" s="25"/>
      <c r="B56" s="25"/>
      <c r="C56" s="25"/>
      <c r="D56" s="25"/>
    </row>
    <row r="57" spans="1:4">
      <c r="A57" s="25"/>
      <c r="B57" s="25"/>
      <c r="C57" s="25"/>
      <c r="D57" s="25"/>
    </row>
    <row r="58" spans="1:4">
      <c r="A58" s="25"/>
      <c r="B58" s="25"/>
      <c r="C58" s="25"/>
      <c r="D58" s="25"/>
    </row>
    <row r="59" spans="1:4">
      <c r="A59" s="25"/>
      <c r="B59" s="25"/>
      <c r="C59" s="25"/>
      <c r="D59" s="25"/>
    </row>
    <row r="60" spans="1:4">
      <c r="A60" s="25"/>
      <c r="B60" s="25"/>
      <c r="C60" s="25"/>
      <c r="D60" s="25"/>
    </row>
    <row r="61" spans="1:4">
      <c r="A61" s="25"/>
      <c r="B61" s="25"/>
      <c r="C61" s="25"/>
      <c r="D61" s="25"/>
    </row>
    <row r="62" spans="1:4">
      <c r="A62" s="25"/>
      <c r="B62" s="25"/>
      <c r="C62" s="25"/>
      <c r="D62" s="25"/>
    </row>
    <row r="63" spans="1:4">
      <c r="A63" s="25"/>
      <c r="B63" s="25"/>
      <c r="C63" s="25"/>
      <c r="D63" s="25"/>
    </row>
    <row r="64" spans="1:4">
      <c r="A64" s="25"/>
      <c r="B64" s="25"/>
      <c r="C64" s="25"/>
      <c r="D64" s="25"/>
    </row>
    <row r="65" spans="1:4">
      <c r="A65" s="25"/>
      <c r="B65" s="25"/>
      <c r="C65" s="25"/>
      <c r="D65" s="25"/>
    </row>
    <row r="66" spans="1:4">
      <c r="A66" s="25"/>
      <c r="B66" s="25"/>
      <c r="C66" s="25"/>
      <c r="D66" s="25"/>
    </row>
    <row r="67" spans="1:4">
      <c r="A67" s="25"/>
      <c r="B67" s="25"/>
      <c r="C67" s="25"/>
      <c r="D67" s="25"/>
    </row>
    <row r="68" spans="1:4">
      <c r="A68" s="25"/>
      <c r="B68" s="25"/>
      <c r="C68" s="25"/>
      <c r="D68" s="25"/>
    </row>
    <row r="69" spans="1:4">
      <c r="A69" s="25"/>
      <c r="B69" s="25"/>
      <c r="C69" s="25"/>
      <c r="D69" s="25"/>
    </row>
    <row r="70" spans="1:4">
      <c r="A70" s="25"/>
      <c r="B70" s="25"/>
      <c r="C70" s="25"/>
      <c r="D70" s="25"/>
    </row>
    <row r="71" spans="1:4">
      <c r="A71" s="25"/>
      <c r="B71" s="25"/>
      <c r="C71" s="25"/>
      <c r="D71" s="25"/>
    </row>
    <row r="72" spans="1:4">
      <c r="A72" s="25"/>
      <c r="B72" s="25"/>
      <c r="C72" s="25"/>
      <c r="D72" s="25"/>
    </row>
    <row r="73" spans="1:4">
      <c r="A73" s="25"/>
      <c r="B73" s="25"/>
      <c r="C73" s="25"/>
      <c r="D73" s="25"/>
    </row>
    <row r="74" spans="1:4">
      <c r="A74" s="25"/>
      <c r="B74" s="25"/>
      <c r="C74" s="25"/>
      <c r="D74" s="25"/>
    </row>
    <row r="75" spans="1:4">
      <c r="A75" s="25"/>
      <c r="B75" s="25"/>
      <c r="C75" s="25"/>
      <c r="D75" s="25"/>
    </row>
    <row r="76" spans="1:4">
      <c r="A76" s="25"/>
      <c r="B76" s="25"/>
      <c r="C76" s="25"/>
      <c r="D76" s="25"/>
    </row>
    <row r="77" spans="1:4">
      <c r="A77" s="25"/>
      <c r="B77" s="25"/>
      <c r="C77" s="25"/>
      <c r="D77" s="25"/>
    </row>
    <row r="78" spans="1:4">
      <c r="A78" s="25"/>
      <c r="B78" s="25"/>
      <c r="C78" s="25"/>
      <c r="D78" s="25"/>
    </row>
    <row r="79" spans="1:4">
      <c r="A79" s="25"/>
      <c r="B79" s="25"/>
      <c r="C79" s="25"/>
      <c r="D79" s="25"/>
    </row>
    <row r="80" spans="1:4">
      <c r="A80" s="25"/>
      <c r="B80" s="25"/>
      <c r="C80" s="25"/>
      <c r="D80" s="25"/>
    </row>
    <row r="81" spans="1:4">
      <c r="A81" s="25"/>
      <c r="B81" s="25"/>
      <c r="C81" s="25"/>
      <c r="D81" s="25"/>
    </row>
    <row r="82" spans="1:4">
      <c r="A82" s="25"/>
      <c r="B82" s="25"/>
      <c r="C82" s="25"/>
      <c r="D82" s="25"/>
    </row>
    <row r="83" spans="1:4">
      <c r="A83" s="25"/>
      <c r="B83" s="25"/>
      <c r="C83" s="25"/>
      <c r="D83" s="25"/>
    </row>
    <row r="84" spans="1:4">
      <c r="A84" s="25"/>
      <c r="B84" s="25"/>
      <c r="C84" s="25"/>
      <c r="D84" s="25"/>
    </row>
    <row r="85" spans="1:4">
      <c r="A85" s="25"/>
      <c r="B85" s="25"/>
      <c r="C85" s="25"/>
      <c r="D85" s="25"/>
    </row>
    <row r="86" spans="1:4">
      <c r="A86" s="25"/>
      <c r="B86" s="25"/>
      <c r="C86" s="25"/>
      <c r="D86" s="25"/>
    </row>
    <row r="87" spans="1:4">
      <c r="A87" s="25"/>
      <c r="B87" s="25"/>
      <c r="C87" s="25"/>
      <c r="D87" s="25"/>
    </row>
    <row r="88" spans="1:4">
      <c r="A88" s="25"/>
      <c r="B88" s="25"/>
      <c r="C88" s="25"/>
      <c r="D88" s="25"/>
    </row>
    <row r="89" spans="1:4">
      <c r="A89" s="25"/>
      <c r="B89" s="25"/>
      <c r="C89" s="25"/>
      <c r="D89" s="25"/>
    </row>
    <row r="90" spans="1:4">
      <c r="A90" s="25"/>
      <c r="B90" s="25"/>
      <c r="C90" s="25"/>
      <c r="D90" s="25"/>
    </row>
    <row r="91" spans="1:4">
      <c r="A91" s="25"/>
      <c r="B91" s="25"/>
      <c r="C91" s="25"/>
      <c r="D91" s="25"/>
    </row>
    <row r="92" spans="1:4">
      <c r="A92" s="25"/>
      <c r="B92" s="25"/>
      <c r="C92" s="25"/>
      <c r="D92" s="25"/>
    </row>
    <row r="93" spans="1:4">
      <c r="A93" s="25"/>
      <c r="B93" s="25"/>
      <c r="C93" s="25"/>
      <c r="D93" s="25"/>
    </row>
    <row r="94" spans="1:4">
      <c r="A94" s="25"/>
      <c r="B94" s="25"/>
      <c r="C94" s="25"/>
      <c r="D94" s="25"/>
    </row>
    <row r="95" spans="1:4">
      <c r="A95" s="25"/>
      <c r="B95" s="25"/>
      <c r="C95" s="25"/>
      <c r="D95" s="25"/>
    </row>
    <row r="96" spans="1:4">
      <c r="A96" s="25"/>
      <c r="B96" s="25"/>
      <c r="C96" s="25"/>
      <c r="D96" s="25"/>
    </row>
    <row r="97" spans="1:4">
      <c r="A97" s="25"/>
      <c r="B97" s="25"/>
      <c r="C97" s="25"/>
      <c r="D97" s="25"/>
    </row>
    <row r="98" spans="1:4">
      <c r="A98" s="25"/>
      <c r="B98" s="25"/>
      <c r="C98" s="25"/>
      <c r="D98" s="25"/>
    </row>
    <row r="99" spans="1:4">
      <c r="A99" s="25"/>
      <c r="B99" s="25"/>
      <c r="C99" s="25"/>
      <c r="D99" s="25"/>
    </row>
    <row r="100" spans="1:4">
      <c r="A100" s="25"/>
      <c r="B100" s="25"/>
      <c r="C100" s="25"/>
      <c r="D100" s="25"/>
    </row>
    <row r="101" spans="1:4">
      <c r="A101" s="25"/>
      <c r="B101" s="25"/>
      <c r="C101" s="25"/>
      <c r="D101" s="25"/>
    </row>
    <row r="102" spans="1:4">
      <c r="A102" s="25"/>
      <c r="B102" s="25"/>
      <c r="C102" s="25"/>
      <c r="D102" s="25"/>
    </row>
    <row r="103" spans="1:4">
      <c r="A103" s="25"/>
      <c r="B103" s="25"/>
      <c r="C103" s="25"/>
      <c r="D103" s="25"/>
    </row>
    <row r="104" spans="1:4">
      <c r="A104" s="25"/>
      <c r="B104" s="25"/>
      <c r="C104" s="25"/>
      <c r="D104" s="25"/>
    </row>
    <row r="105" spans="1:4">
      <c r="A105" s="25"/>
      <c r="B105" s="25"/>
      <c r="C105" s="25"/>
      <c r="D105" s="25"/>
    </row>
    <row r="106" spans="1:4">
      <c r="A106" s="25"/>
      <c r="B106" s="25"/>
      <c r="C106" s="25"/>
      <c r="D106" s="25"/>
    </row>
    <row r="107" spans="1:4">
      <c r="A107" s="25"/>
      <c r="B107" s="25"/>
      <c r="C107" s="25"/>
      <c r="D107" s="25"/>
    </row>
    <row r="108" spans="1:4">
      <c r="A108" s="25"/>
      <c r="B108" s="25"/>
      <c r="C108" s="25"/>
      <c r="D108" s="25"/>
    </row>
    <row r="109" spans="1:4">
      <c r="A109" s="25"/>
      <c r="B109" s="25"/>
      <c r="C109" s="25"/>
      <c r="D109" s="25"/>
    </row>
    <row r="110" spans="1:4">
      <c r="A110" s="25"/>
      <c r="B110" s="25"/>
      <c r="C110" s="25"/>
      <c r="D110" s="25"/>
    </row>
    <row r="111" spans="1:4">
      <c r="A111" s="25"/>
      <c r="B111" s="25"/>
      <c r="C111" s="25"/>
      <c r="D111" s="25"/>
    </row>
    <row r="112" spans="1:4">
      <c r="A112" s="25"/>
      <c r="B112" s="25"/>
      <c r="C112" s="25"/>
      <c r="D112" s="25"/>
    </row>
    <row r="113" spans="1:4">
      <c r="A113" s="25"/>
      <c r="B113" s="25"/>
      <c r="C113" s="25"/>
      <c r="D113" s="25"/>
    </row>
    <row r="114" spans="1:4">
      <c r="A114" s="25"/>
      <c r="B114" s="25"/>
      <c r="C114" s="25"/>
      <c r="D114" s="25"/>
    </row>
    <row r="115" spans="1:4">
      <c r="A115" s="25"/>
      <c r="B115" s="25"/>
      <c r="C115" s="25"/>
      <c r="D115" s="25"/>
    </row>
    <row r="116" spans="1:4">
      <c r="A116" s="25"/>
      <c r="B116" s="25"/>
      <c r="C116" s="25"/>
      <c r="D116" s="25"/>
    </row>
    <row r="117" spans="1:4">
      <c r="A117" s="25"/>
      <c r="B117" s="25"/>
      <c r="C117" s="25"/>
      <c r="D117" s="25"/>
    </row>
    <row r="118" spans="1:4">
      <c r="A118" s="25"/>
      <c r="B118" s="25"/>
      <c r="C118" s="25"/>
      <c r="D118" s="25"/>
    </row>
    <row r="119" spans="1:4">
      <c r="A119" s="25"/>
      <c r="B119" s="25"/>
      <c r="C119" s="25"/>
      <c r="D119" s="25"/>
    </row>
    <row r="120" spans="1:4">
      <c r="A120" s="25"/>
      <c r="B120" s="25"/>
      <c r="C120" s="25"/>
      <c r="D120" s="25"/>
    </row>
    <row r="121" spans="1:4">
      <c r="A121" s="25"/>
      <c r="B121" s="25"/>
      <c r="C121" s="25"/>
      <c r="D121" s="25"/>
    </row>
    <row r="122" spans="1:4">
      <c r="A122" s="25"/>
      <c r="B122" s="25"/>
      <c r="C122" s="25"/>
      <c r="D122" s="25"/>
    </row>
    <row r="123" spans="1:4">
      <c r="A123" s="25"/>
      <c r="B123" s="25"/>
      <c r="C123" s="25"/>
      <c r="D123" s="25"/>
    </row>
    <row r="124" spans="1:4">
      <c r="A124" s="25"/>
      <c r="B124" s="25"/>
      <c r="C124" s="25"/>
      <c r="D124" s="25"/>
    </row>
    <row r="125" spans="1:4">
      <c r="A125" s="25"/>
      <c r="B125" s="25"/>
      <c r="C125" s="25"/>
      <c r="D125" s="25"/>
    </row>
    <row r="126" spans="1:4">
      <c r="A126" s="25"/>
      <c r="B126" s="25"/>
      <c r="C126" s="25"/>
      <c r="D126" s="25"/>
    </row>
    <row r="127" spans="1:4">
      <c r="A127" s="25"/>
      <c r="B127" s="25"/>
      <c r="C127" s="25"/>
      <c r="D127" s="25"/>
    </row>
    <row r="128" spans="1:4">
      <c r="A128" s="25"/>
      <c r="B128" s="25"/>
      <c r="C128" s="25"/>
      <c r="D128" s="25"/>
    </row>
    <row r="129" spans="1:4">
      <c r="A129" s="25"/>
      <c r="B129" s="25"/>
      <c r="C129" s="25"/>
      <c r="D129" s="25"/>
    </row>
    <row r="130" spans="1:4">
      <c r="A130" s="25"/>
      <c r="B130" s="25"/>
      <c r="C130" s="25"/>
      <c r="D130" s="25"/>
    </row>
    <row r="131" spans="1:4">
      <c r="A131" s="25"/>
      <c r="B131" s="25"/>
      <c r="C131" s="25"/>
      <c r="D131" s="25"/>
    </row>
    <row r="132" spans="1:4">
      <c r="A132" s="25"/>
      <c r="B132" s="25"/>
      <c r="C132" s="25"/>
      <c r="D132" s="25"/>
    </row>
    <row r="133" spans="1:4">
      <c r="A133" s="25"/>
      <c r="B133" s="25"/>
      <c r="C133" s="25"/>
      <c r="D133" s="25"/>
    </row>
    <row r="134" spans="1:4">
      <c r="A134" s="25"/>
      <c r="B134" s="25"/>
      <c r="C134" s="25"/>
      <c r="D134" s="25"/>
    </row>
    <row r="135" spans="1:4">
      <c r="A135" s="25"/>
      <c r="B135" s="25"/>
      <c r="C135" s="25"/>
      <c r="D135" s="25"/>
    </row>
    <row r="136" spans="1:4">
      <c r="A136" s="25"/>
      <c r="B136" s="25"/>
      <c r="C136" s="25"/>
      <c r="D136" s="25"/>
    </row>
    <row r="137" spans="1:4">
      <c r="A137" s="25"/>
      <c r="B137" s="25"/>
      <c r="C137" s="25"/>
      <c r="D137" s="25"/>
    </row>
    <row r="138" spans="1:4">
      <c r="A138" s="25"/>
      <c r="B138" s="25"/>
      <c r="C138" s="25"/>
      <c r="D138" s="25"/>
    </row>
    <row r="139" spans="1:4">
      <c r="A139" s="25"/>
      <c r="B139" s="25"/>
      <c r="C139" s="25"/>
      <c r="D139" s="25"/>
    </row>
    <row r="140" spans="1:4">
      <c r="A140" s="25"/>
      <c r="B140" s="25"/>
      <c r="C140" s="25"/>
      <c r="D140" s="25"/>
    </row>
    <row r="141" spans="1:4">
      <c r="A141" s="25"/>
      <c r="B141" s="25"/>
      <c r="C141" s="25"/>
      <c r="D141" s="25"/>
    </row>
    <row r="142" spans="1:4">
      <c r="A142" s="25"/>
      <c r="B142" s="25"/>
      <c r="C142" s="25"/>
      <c r="D142" s="25"/>
    </row>
    <row r="143" spans="1:4">
      <c r="A143" s="25"/>
      <c r="B143" s="25"/>
      <c r="C143" s="25"/>
      <c r="D143" s="25"/>
    </row>
    <row r="144" spans="1:4">
      <c r="A144" s="25"/>
      <c r="B144" s="25"/>
      <c r="C144" s="25"/>
      <c r="D144" s="25"/>
    </row>
    <row r="145" spans="1:4">
      <c r="A145" s="25"/>
      <c r="B145" s="25"/>
      <c r="C145" s="25"/>
      <c r="D145" s="25"/>
    </row>
    <row r="146" spans="1:4">
      <c r="A146" s="25"/>
      <c r="B146" s="25"/>
      <c r="C146" s="25"/>
      <c r="D146" s="25"/>
    </row>
    <row r="147" spans="1:4">
      <c r="A147" s="25"/>
      <c r="B147" s="25"/>
      <c r="C147" s="25"/>
      <c r="D147" s="25"/>
    </row>
    <row r="148" spans="1:4">
      <c r="A148" s="25"/>
      <c r="B148" s="25"/>
      <c r="C148" s="25"/>
      <c r="D148" s="25"/>
    </row>
    <row r="149" spans="1:4">
      <c r="A149" s="25"/>
      <c r="B149" s="25"/>
      <c r="C149" s="25"/>
      <c r="D149" s="25"/>
    </row>
    <row r="150" spans="1:4">
      <c r="A150" s="25"/>
      <c r="B150" s="25"/>
      <c r="C150" s="25"/>
      <c r="D150" s="25"/>
    </row>
    <row r="151" spans="1:4">
      <c r="A151" s="25"/>
      <c r="B151" s="25"/>
      <c r="C151" s="25"/>
      <c r="D151" s="25"/>
    </row>
    <row r="152" spans="1:4">
      <c r="A152" s="25"/>
      <c r="B152" s="25"/>
      <c r="C152" s="25"/>
      <c r="D152" s="25"/>
    </row>
    <row r="153" spans="1:4">
      <c r="A153" s="25"/>
      <c r="B153" s="25"/>
      <c r="C153" s="25"/>
      <c r="D153" s="25"/>
    </row>
    <row r="154" spans="1:4">
      <c r="A154" s="25"/>
      <c r="B154" s="25"/>
      <c r="C154" s="25"/>
      <c r="D154" s="25"/>
    </row>
    <row r="155" spans="1:4">
      <c r="A155" s="25"/>
      <c r="B155" s="25"/>
      <c r="C155" s="25"/>
      <c r="D155" s="25"/>
    </row>
    <row r="156" spans="1:4">
      <c r="A156" s="25"/>
      <c r="B156" s="25"/>
      <c r="C156" s="25"/>
      <c r="D156" s="25"/>
    </row>
    <row r="157" spans="1:4">
      <c r="A157" s="25"/>
      <c r="B157" s="25"/>
      <c r="C157" s="25"/>
      <c r="D157" s="25"/>
    </row>
    <row r="158" spans="1:4">
      <c r="A158" s="25"/>
      <c r="B158" s="25"/>
      <c r="C158" s="25"/>
      <c r="D158" s="25"/>
    </row>
    <row r="159" spans="1:4">
      <c r="A159" s="25"/>
      <c r="B159" s="25"/>
      <c r="C159" s="25"/>
      <c r="D159" s="25"/>
    </row>
  </sheetData>
  <sheetProtection algorithmName="SHA-512" hashValue="a2oNmzxISpXBfdJMv5P5MS8rBa+cBRg8g0czjaK2ROb39ek+LYrFshweFDyBn16H07eS0TiEtITw7C99M1GQdw==" saltValue="Y57l9HtH87BYFv5AXSJGYw==" spinCount="100000" sheet="1" objects="1" scenarios="1" autoFilter="0"/>
  <mergeCells count="4"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paperSize="9" scale="77" firstPageNumber="2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35ACC7A-13D2-4F7D-BFE8-599A98FB3DC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FE4CFAB-0765-4E40-A606-CD9FCA045E9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158</vt:i4>
      </vt:variant>
      <vt:variant>
        <vt:lpstr>Nazwane zakresy</vt:lpstr>
      </vt:variant>
      <vt:variant>
        <vt:i4>306</vt:i4>
      </vt:variant>
    </vt:vector>
  </HeadingPairs>
  <TitlesOfParts>
    <vt:vector size="464" baseType="lpstr">
      <vt:lpstr>Wynagrodzenie 25DFBT256-3</vt:lpstr>
      <vt:lpstr>Zapotrzebowanie pracowników</vt:lpstr>
      <vt:lpstr>Specjalności_Wymagania</vt:lpstr>
      <vt:lpstr>Czasy pracy</vt:lpstr>
      <vt:lpstr>Wykaz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129</vt:lpstr>
      <vt:lpstr>130</vt:lpstr>
      <vt:lpstr>131</vt:lpstr>
      <vt:lpstr>132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152</vt:lpstr>
      <vt:lpstr>153</vt:lpstr>
      <vt:lpstr>154</vt:lpstr>
      <vt:lpstr>'10'!Obszar_wydruku</vt:lpstr>
      <vt:lpstr>'100'!Obszar_wydruku</vt:lpstr>
      <vt:lpstr>'101'!Obszar_wydruku</vt:lpstr>
      <vt:lpstr>'102'!Obszar_wydruku</vt:lpstr>
      <vt:lpstr>'103'!Obszar_wydruku</vt:lpstr>
      <vt:lpstr>'104'!Obszar_wydruku</vt:lpstr>
      <vt:lpstr>'105'!Obszar_wydruku</vt:lpstr>
      <vt:lpstr>'106'!Obszar_wydruku</vt:lpstr>
      <vt:lpstr>'107'!Obszar_wydruku</vt:lpstr>
      <vt:lpstr>'108'!Obszar_wydruku</vt:lpstr>
      <vt:lpstr>'109'!Obszar_wydruku</vt:lpstr>
      <vt:lpstr>'11'!Obszar_wydruku</vt:lpstr>
      <vt:lpstr>'110'!Obszar_wydruku</vt:lpstr>
      <vt:lpstr>'111'!Obszar_wydruku</vt:lpstr>
      <vt:lpstr>'112'!Obszar_wydruku</vt:lpstr>
      <vt:lpstr>'113'!Obszar_wydruku</vt:lpstr>
      <vt:lpstr>'114'!Obszar_wydruku</vt:lpstr>
      <vt:lpstr>'115'!Obszar_wydruku</vt:lpstr>
      <vt:lpstr>'116'!Obszar_wydruku</vt:lpstr>
      <vt:lpstr>'117'!Obszar_wydruku</vt:lpstr>
      <vt:lpstr>'118'!Obszar_wydruku</vt:lpstr>
      <vt:lpstr>'119'!Obszar_wydruku</vt:lpstr>
      <vt:lpstr>'12'!Obszar_wydruku</vt:lpstr>
      <vt:lpstr>'120'!Obszar_wydruku</vt:lpstr>
      <vt:lpstr>'121'!Obszar_wydruku</vt:lpstr>
      <vt:lpstr>'122'!Obszar_wydruku</vt:lpstr>
      <vt:lpstr>'123'!Obszar_wydruku</vt:lpstr>
      <vt:lpstr>'124'!Obszar_wydruku</vt:lpstr>
      <vt:lpstr>'125'!Obszar_wydruku</vt:lpstr>
      <vt:lpstr>'126'!Obszar_wydruku</vt:lpstr>
      <vt:lpstr>'127'!Obszar_wydruku</vt:lpstr>
      <vt:lpstr>'128'!Obszar_wydruku</vt:lpstr>
      <vt:lpstr>'129'!Obszar_wydruku</vt:lpstr>
      <vt:lpstr>'13'!Obszar_wydruku</vt:lpstr>
      <vt:lpstr>'130'!Obszar_wydruku</vt:lpstr>
      <vt:lpstr>'131'!Obszar_wydruku</vt:lpstr>
      <vt:lpstr>'132'!Obszar_wydruku</vt:lpstr>
      <vt:lpstr>'133'!Obszar_wydruku</vt:lpstr>
      <vt:lpstr>'134'!Obszar_wydruku</vt:lpstr>
      <vt:lpstr>'135'!Obszar_wydruku</vt:lpstr>
      <vt:lpstr>'136'!Obszar_wydruku</vt:lpstr>
      <vt:lpstr>'137'!Obszar_wydruku</vt:lpstr>
      <vt:lpstr>'138'!Obszar_wydruku</vt:lpstr>
      <vt:lpstr>'139'!Obszar_wydruku</vt:lpstr>
      <vt:lpstr>'14'!Obszar_wydruku</vt:lpstr>
      <vt:lpstr>'140'!Obszar_wydruku</vt:lpstr>
      <vt:lpstr>'141'!Obszar_wydruku</vt:lpstr>
      <vt:lpstr>'142'!Obszar_wydruku</vt:lpstr>
      <vt:lpstr>'143'!Obszar_wydruku</vt:lpstr>
      <vt:lpstr>'144'!Obszar_wydruku</vt:lpstr>
      <vt:lpstr>'145'!Obszar_wydruku</vt:lpstr>
      <vt:lpstr>'146'!Obszar_wydruku</vt:lpstr>
      <vt:lpstr>'147'!Obszar_wydruku</vt:lpstr>
      <vt:lpstr>'148'!Obszar_wydruku</vt:lpstr>
      <vt:lpstr>'149'!Obszar_wydruku</vt:lpstr>
      <vt:lpstr>'15'!Obszar_wydruku</vt:lpstr>
      <vt:lpstr>'150'!Obszar_wydruku</vt:lpstr>
      <vt:lpstr>'151'!Obszar_wydruku</vt:lpstr>
      <vt:lpstr>'152'!Obszar_wydruku</vt:lpstr>
      <vt:lpstr>'153'!Obszar_wydruku</vt:lpstr>
      <vt:lpstr>'154'!Obszar_wydruku</vt:lpstr>
      <vt:lpstr>'16'!Obszar_wydruku</vt:lpstr>
      <vt:lpstr>'17'!Obszar_wydruku</vt:lpstr>
      <vt:lpstr>'18'!Obszar_wydruku</vt:lpstr>
      <vt:lpstr>'19'!Obszar_wydruku</vt:lpstr>
      <vt:lpstr>'2'!Obszar_wydruku</vt:lpstr>
      <vt:lpstr>'20'!Obszar_wydruku</vt:lpstr>
      <vt:lpstr>'21'!Obszar_wydruku</vt:lpstr>
      <vt:lpstr>'22'!Obszar_wydruku</vt:lpstr>
      <vt:lpstr>'23'!Obszar_wydruku</vt:lpstr>
      <vt:lpstr>'24'!Obszar_wydruku</vt:lpstr>
      <vt:lpstr>'25'!Obszar_wydruku</vt:lpstr>
      <vt:lpstr>'26'!Obszar_wydruku</vt:lpstr>
      <vt:lpstr>'27'!Obszar_wydruku</vt:lpstr>
      <vt:lpstr>'28'!Obszar_wydruku</vt:lpstr>
      <vt:lpstr>'29'!Obszar_wydruku</vt:lpstr>
      <vt:lpstr>'3'!Obszar_wydruku</vt:lpstr>
      <vt:lpstr>'30'!Obszar_wydruku</vt:lpstr>
      <vt:lpstr>'31'!Obszar_wydruku</vt:lpstr>
      <vt:lpstr>'32'!Obszar_wydruku</vt:lpstr>
      <vt:lpstr>'33'!Obszar_wydruku</vt:lpstr>
      <vt:lpstr>'34'!Obszar_wydruku</vt:lpstr>
      <vt:lpstr>'35'!Obszar_wydruku</vt:lpstr>
      <vt:lpstr>'36'!Obszar_wydruku</vt:lpstr>
      <vt:lpstr>'37'!Obszar_wydruku</vt:lpstr>
      <vt:lpstr>'38'!Obszar_wydruku</vt:lpstr>
      <vt:lpstr>'39'!Obszar_wydruku</vt:lpstr>
      <vt:lpstr>'4'!Obszar_wydruku</vt:lpstr>
      <vt:lpstr>'40'!Obszar_wydruku</vt:lpstr>
      <vt:lpstr>'41'!Obszar_wydruku</vt:lpstr>
      <vt:lpstr>'42'!Obszar_wydruku</vt:lpstr>
      <vt:lpstr>'43'!Obszar_wydruku</vt:lpstr>
      <vt:lpstr>'44'!Obszar_wydruku</vt:lpstr>
      <vt:lpstr>'45'!Obszar_wydruku</vt:lpstr>
      <vt:lpstr>'46'!Obszar_wydruku</vt:lpstr>
      <vt:lpstr>'47'!Obszar_wydruku</vt:lpstr>
      <vt:lpstr>'48'!Obszar_wydruku</vt:lpstr>
      <vt:lpstr>'49'!Obszar_wydruku</vt:lpstr>
      <vt:lpstr>'5'!Obszar_wydruku</vt:lpstr>
      <vt:lpstr>'50'!Obszar_wydruku</vt:lpstr>
      <vt:lpstr>'51'!Obszar_wydruku</vt:lpstr>
      <vt:lpstr>'52'!Obszar_wydruku</vt:lpstr>
      <vt:lpstr>'53'!Obszar_wydruku</vt:lpstr>
      <vt:lpstr>'54'!Obszar_wydruku</vt:lpstr>
      <vt:lpstr>'55'!Obszar_wydruku</vt:lpstr>
      <vt:lpstr>'56'!Obszar_wydruku</vt:lpstr>
      <vt:lpstr>'57'!Obszar_wydruku</vt:lpstr>
      <vt:lpstr>'58'!Obszar_wydruku</vt:lpstr>
      <vt:lpstr>'59'!Obszar_wydruku</vt:lpstr>
      <vt:lpstr>'6'!Obszar_wydruku</vt:lpstr>
      <vt:lpstr>'60'!Obszar_wydruku</vt:lpstr>
      <vt:lpstr>'61'!Obszar_wydruku</vt:lpstr>
      <vt:lpstr>'62'!Obszar_wydruku</vt:lpstr>
      <vt:lpstr>'63'!Obszar_wydruku</vt:lpstr>
      <vt:lpstr>'64'!Obszar_wydruku</vt:lpstr>
      <vt:lpstr>'65'!Obszar_wydruku</vt:lpstr>
      <vt:lpstr>'66'!Obszar_wydruku</vt:lpstr>
      <vt:lpstr>'67'!Obszar_wydruku</vt:lpstr>
      <vt:lpstr>'68'!Obszar_wydruku</vt:lpstr>
      <vt:lpstr>'69'!Obszar_wydruku</vt:lpstr>
      <vt:lpstr>'7'!Obszar_wydruku</vt:lpstr>
      <vt:lpstr>'70'!Obszar_wydruku</vt:lpstr>
      <vt:lpstr>'71'!Obszar_wydruku</vt:lpstr>
      <vt:lpstr>'72'!Obszar_wydruku</vt:lpstr>
      <vt:lpstr>'73'!Obszar_wydruku</vt:lpstr>
      <vt:lpstr>'74'!Obszar_wydruku</vt:lpstr>
      <vt:lpstr>'75'!Obszar_wydruku</vt:lpstr>
      <vt:lpstr>'76'!Obszar_wydruku</vt:lpstr>
      <vt:lpstr>'77'!Obszar_wydruku</vt:lpstr>
      <vt:lpstr>'78'!Obszar_wydruku</vt:lpstr>
      <vt:lpstr>'79'!Obszar_wydruku</vt:lpstr>
      <vt:lpstr>'8'!Obszar_wydruku</vt:lpstr>
      <vt:lpstr>'80'!Obszar_wydruku</vt:lpstr>
      <vt:lpstr>'81'!Obszar_wydruku</vt:lpstr>
      <vt:lpstr>'82'!Obszar_wydruku</vt:lpstr>
      <vt:lpstr>'83'!Obszar_wydruku</vt:lpstr>
      <vt:lpstr>'84'!Obszar_wydruku</vt:lpstr>
      <vt:lpstr>'85'!Obszar_wydruku</vt:lpstr>
      <vt:lpstr>'86'!Obszar_wydruku</vt:lpstr>
      <vt:lpstr>'87'!Obszar_wydruku</vt:lpstr>
      <vt:lpstr>'88'!Obszar_wydruku</vt:lpstr>
      <vt:lpstr>'89'!Obszar_wydruku</vt:lpstr>
      <vt:lpstr>'9'!Obszar_wydruku</vt:lpstr>
      <vt:lpstr>'90'!Obszar_wydruku</vt:lpstr>
      <vt:lpstr>'91'!Obszar_wydruku</vt:lpstr>
      <vt:lpstr>'92'!Obszar_wydruku</vt:lpstr>
      <vt:lpstr>'93'!Obszar_wydruku</vt:lpstr>
      <vt:lpstr>'94'!Obszar_wydruku</vt:lpstr>
      <vt:lpstr>'95'!Obszar_wydruku</vt:lpstr>
      <vt:lpstr>'96'!Obszar_wydruku</vt:lpstr>
      <vt:lpstr>'97'!Obszar_wydruku</vt:lpstr>
      <vt:lpstr>'98'!Obszar_wydruku</vt:lpstr>
      <vt:lpstr>'99'!Obszar_wydruku</vt:lpstr>
      <vt:lpstr>'10'!Tytuły_wydruku</vt:lpstr>
      <vt:lpstr>'100'!Tytuły_wydruku</vt:lpstr>
      <vt:lpstr>'101'!Tytuły_wydruku</vt:lpstr>
      <vt:lpstr>'102'!Tytuły_wydruku</vt:lpstr>
      <vt:lpstr>'103'!Tytuły_wydruku</vt:lpstr>
      <vt:lpstr>'104'!Tytuły_wydruku</vt:lpstr>
      <vt:lpstr>'105'!Tytuły_wydruku</vt:lpstr>
      <vt:lpstr>'106'!Tytuły_wydruku</vt:lpstr>
      <vt:lpstr>'107'!Tytuły_wydruku</vt:lpstr>
      <vt:lpstr>'108'!Tytuły_wydruku</vt:lpstr>
      <vt:lpstr>'109'!Tytuły_wydruku</vt:lpstr>
      <vt:lpstr>'11'!Tytuły_wydruku</vt:lpstr>
      <vt:lpstr>'110'!Tytuły_wydruku</vt:lpstr>
      <vt:lpstr>'111'!Tytuły_wydruku</vt:lpstr>
      <vt:lpstr>'112'!Tytuły_wydruku</vt:lpstr>
      <vt:lpstr>'113'!Tytuły_wydruku</vt:lpstr>
      <vt:lpstr>'114'!Tytuły_wydruku</vt:lpstr>
      <vt:lpstr>'115'!Tytuły_wydruku</vt:lpstr>
      <vt:lpstr>'116'!Tytuły_wydruku</vt:lpstr>
      <vt:lpstr>'117'!Tytuły_wydruku</vt:lpstr>
      <vt:lpstr>'118'!Tytuły_wydruku</vt:lpstr>
      <vt:lpstr>'119'!Tytuły_wydruku</vt:lpstr>
      <vt:lpstr>'12'!Tytuły_wydruku</vt:lpstr>
      <vt:lpstr>'120'!Tytuły_wydruku</vt:lpstr>
      <vt:lpstr>'121'!Tytuły_wydruku</vt:lpstr>
      <vt:lpstr>'122'!Tytuły_wydruku</vt:lpstr>
      <vt:lpstr>'123'!Tytuły_wydruku</vt:lpstr>
      <vt:lpstr>'124'!Tytuły_wydruku</vt:lpstr>
      <vt:lpstr>'125'!Tytuły_wydruku</vt:lpstr>
      <vt:lpstr>'126'!Tytuły_wydruku</vt:lpstr>
      <vt:lpstr>'127'!Tytuły_wydruku</vt:lpstr>
      <vt:lpstr>'128'!Tytuły_wydruku</vt:lpstr>
      <vt:lpstr>'129'!Tytuły_wydruku</vt:lpstr>
      <vt:lpstr>'13'!Tytuły_wydruku</vt:lpstr>
      <vt:lpstr>'130'!Tytuły_wydruku</vt:lpstr>
      <vt:lpstr>'131'!Tytuły_wydruku</vt:lpstr>
      <vt:lpstr>'132'!Tytuły_wydruku</vt:lpstr>
      <vt:lpstr>'133'!Tytuły_wydruku</vt:lpstr>
      <vt:lpstr>'134'!Tytuły_wydruku</vt:lpstr>
      <vt:lpstr>'135'!Tytuły_wydruku</vt:lpstr>
      <vt:lpstr>'136'!Tytuły_wydruku</vt:lpstr>
      <vt:lpstr>'137'!Tytuły_wydruku</vt:lpstr>
      <vt:lpstr>'138'!Tytuły_wydruku</vt:lpstr>
      <vt:lpstr>'139'!Tytuły_wydruku</vt:lpstr>
      <vt:lpstr>'14'!Tytuły_wydruku</vt:lpstr>
      <vt:lpstr>'140'!Tytuły_wydruku</vt:lpstr>
      <vt:lpstr>'141'!Tytuły_wydruku</vt:lpstr>
      <vt:lpstr>'142'!Tytuły_wydruku</vt:lpstr>
      <vt:lpstr>'143'!Tytuły_wydruku</vt:lpstr>
      <vt:lpstr>'144'!Tytuły_wydruku</vt:lpstr>
      <vt:lpstr>'145'!Tytuły_wydruku</vt:lpstr>
      <vt:lpstr>'146'!Tytuły_wydruku</vt:lpstr>
      <vt:lpstr>'147'!Tytuły_wydruku</vt:lpstr>
      <vt:lpstr>'148'!Tytuły_wydruku</vt:lpstr>
      <vt:lpstr>'149'!Tytuły_wydruku</vt:lpstr>
      <vt:lpstr>'15'!Tytuły_wydruku</vt:lpstr>
      <vt:lpstr>'150'!Tytuły_wydruku</vt:lpstr>
      <vt:lpstr>'151'!Tytuły_wydruku</vt:lpstr>
      <vt:lpstr>'152'!Tytuły_wydruku</vt:lpstr>
      <vt:lpstr>'153'!Tytuły_wydruku</vt:lpstr>
      <vt:lpstr>'154'!Tytuły_wydruku</vt:lpstr>
      <vt:lpstr>'16'!Tytuły_wydruku</vt:lpstr>
      <vt:lpstr>'17'!Tytuły_wydruku</vt:lpstr>
      <vt:lpstr>'18'!Tytuły_wydruku</vt:lpstr>
      <vt:lpstr>'19'!Tytuły_wydruku</vt:lpstr>
      <vt:lpstr>'2'!Tytuły_wydruku</vt:lpstr>
      <vt:lpstr>'20'!Tytuły_wydruku</vt:lpstr>
      <vt:lpstr>'21'!Tytuły_wydruku</vt:lpstr>
      <vt:lpstr>'22'!Tytuły_wydruku</vt:lpstr>
      <vt:lpstr>'23'!Tytuły_wydruku</vt:lpstr>
      <vt:lpstr>'24'!Tytuły_wydruku</vt:lpstr>
      <vt:lpstr>'25'!Tytuły_wydruku</vt:lpstr>
      <vt:lpstr>'26'!Tytuły_wydruku</vt:lpstr>
      <vt:lpstr>'27'!Tytuły_wydruku</vt:lpstr>
      <vt:lpstr>'28'!Tytuły_wydruku</vt:lpstr>
      <vt:lpstr>'29'!Tytuły_wydruku</vt:lpstr>
      <vt:lpstr>'3'!Tytuły_wydruku</vt:lpstr>
      <vt:lpstr>'30'!Tytuły_wydruku</vt:lpstr>
      <vt:lpstr>'31'!Tytuły_wydruku</vt:lpstr>
      <vt:lpstr>'32'!Tytuły_wydruku</vt:lpstr>
      <vt:lpstr>'33'!Tytuły_wydruku</vt:lpstr>
      <vt:lpstr>'34'!Tytuły_wydruku</vt:lpstr>
      <vt:lpstr>'35'!Tytuły_wydruku</vt:lpstr>
      <vt:lpstr>'36'!Tytuły_wydruku</vt:lpstr>
      <vt:lpstr>'37'!Tytuły_wydruku</vt:lpstr>
      <vt:lpstr>'38'!Tytuły_wydruku</vt:lpstr>
      <vt:lpstr>'39'!Tytuły_wydruku</vt:lpstr>
      <vt:lpstr>'4'!Tytuły_wydruku</vt:lpstr>
      <vt:lpstr>'40'!Tytuły_wydruku</vt:lpstr>
      <vt:lpstr>'41'!Tytuły_wydruku</vt:lpstr>
      <vt:lpstr>'42'!Tytuły_wydruku</vt:lpstr>
      <vt:lpstr>'43'!Tytuły_wydruku</vt:lpstr>
      <vt:lpstr>'44'!Tytuły_wydruku</vt:lpstr>
      <vt:lpstr>'45'!Tytuły_wydruku</vt:lpstr>
      <vt:lpstr>'46'!Tytuły_wydruku</vt:lpstr>
      <vt:lpstr>'47'!Tytuły_wydruku</vt:lpstr>
      <vt:lpstr>'48'!Tytuły_wydruku</vt:lpstr>
      <vt:lpstr>'49'!Tytuły_wydruku</vt:lpstr>
      <vt:lpstr>'5'!Tytuły_wydruku</vt:lpstr>
      <vt:lpstr>'50'!Tytuły_wydruku</vt:lpstr>
      <vt:lpstr>'51'!Tytuły_wydruku</vt:lpstr>
      <vt:lpstr>'52'!Tytuły_wydruku</vt:lpstr>
      <vt:lpstr>'53'!Tytuły_wydruku</vt:lpstr>
      <vt:lpstr>'54'!Tytuły_wydruku</vt:lpstr>
      <vt:lpstr>'55'!Tytuły_wydruku</vt:lpstr>
      <vt:lpstr>'56'!Tytuły_wydruku</vt:lpstr>
      <vt:lpstr>'57'!Tytuły_wydruku</vt:lpstr>
      <vt:lpstr>'58'!Tytuły_wydruku</vt:lpstr>
      <vt:lpstr>'59'!Tytuły_wydruku</vt:lpstr>
      <vt:lpstr>'6'!Tytuły_wydruku</vt:lpstr>
      <vt:lpstr>'60'!Tytuły_wydruku</vt:lpstr>
      <vt:lpstr>'61'!Tytuły_wydruku</vt:lpstr>
      <vt:lpstr>'62'!Tytuły_wydruku</vt:lpstr>
      <vt:lpstr>'63'!Tytuły_wydruku</vt:lpstr>
      <vt:lpstr>'64'!Tytuły_wydruku</vt:lpstr>
      <vt:lpstr>'65'!Tytuły_wydruku</vt:lpstr>
      <vt:lpstr>'66'!Tytuły_wydruku</vt:lpstr>
      <vt:lpstr>'67'!Tytuły_wydruku</vt:lpstr>
      <vt:lpstr>'68'!Tytuły_wydruku</vt:lpstr>
      <vt:lpstr>'69'!Tytuły_wydruku</vt:lpstr>
      <vt:lpstr>'7'!Tytuły_wydruku</vt:lpstr>
      <vt:lpstr>'70'!Tytuły_wydruku</vt:lpstr>
      <vt:lpstr>'71'!Tytuły_wydruku</vt:lpstr>
      <vt:lpstr>'72'!Tytuły_wydruku</vt:lpstr>
      <vt:lpstr>'73'!Tytuły_wydruku</vt:lpstr>
      <vt:lpstr>'74'!Tytuły_wydruku</vt:lpstr>
      <vt:lpstr>'75'!Tytuły_wydruku</vt:lpstr>
      <vt:lpstr>'76'!Tytuły_wydruku</vt:lpstr>
      <vt:lpstr>'77'!Tytuły_wydruku</vt:lpstr>
      <vt:lpstr>'78'!Tytuły_wydruku</vt:lpstr>
      <vt:lpstr>'79'!Tytuły_wydruku</vt:lpstr>
      <vt:lpstr>'8'!Tytuły_wydruku</vt:lpstr>
      <vt:lpstr>'80'!Tytuły_wydruku</vt:lpstr>
      <vt:lpstr>'81'!Tytuły_wydruku</vt:lpstr>
      <vt:lpstr>'82'!Tytuły_wydruku</vt:lpstr>
      <vt:lpstr>'83'!Tytuły_wydruku</vt:lpstr>
      <vt:lpstr>'84'!Tytuły_wydruku</vt:lpstr>
      <vt:lpstr>'85'!Tytuły_wydruku</vt:lpstr>
      <vt:lpstr>'86'!Tytuły_wydruku</vt:lpstr>
      <vt:lpstr>'87'!Tytuły_wydruku</vt:lpstr>
      <vt:lpstr>'88'!Tytuły_wydruku</vt:lpstr>
      <vt:lpstr>'89'!Tytuły_wydruku</vt:lpstr>
      <vt:lpstr>'9'!Tytuły_wydruku</vt:lpstr>
      <vt:lpstr>'90'!Tytuły_wydruku</vt:lpstr>
      <vt:lpstr>'91'!Tytuły_wydruku</vt:lpstr>
      <vt:lpstr>'92'!Tytuły_wydruku</vt:lpstr>
      <vt:lpstr>'93'!Tytuły_wydruku</vt:lpstr>
      <vt:lpstr>'94'!Tytuły_wydruku</vt:lpstr>
      <vt:lpstr>'95'!Tytuły_wydruku</vt:lpstr>
      <vt:lpstr>'96'!Tytuły_wydruku</vt:lpstr>
      <vt:lpstr>'97'!Tytuły_wydruku</vt:lpstr>
      <vt:lpstr>'98'!Tytuły_wydruku</vt:lpstr>
      <vt:lpstr>'99'!Tytuły_wydruku</vt:lpstr>
    </vt:vector>
  </TitlesOfParts>
  <Company>Vattenfall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KucharskiG</dc:creator>
  <cp:lastModifiedBy>Kuciński Łukasz</cp:lastModifiedBy>
  <cp:lastPrinted>2013-03-12T07:45:19Z</cp:lastPrinted>
  <dcterms:created xsi:type="dcterms:W3CDTF">2012-07-31T10:13:34Z</dcterms:created>
  <dcterms:modified xsi:type="dcterms:W3CDTF">2026-03-05T07:07:00Z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2025-10-08T06:22:49Z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46d2b0ec-ad6d-4e5c-8665-677cd3aacff5</vt:lpwstr>
  </property>
  <property fmtid="{D5CDD505-2E9C-101B-9397-08002B2CF9AE}" pid="8" name="MSIP_Label_e20eee59-e4e0-4a8d-90cf-d81fae0f4231_ContentBits">
    <vt:lpwstr>0</vt:lpwstr>
  </property>
  <property fmtid="{D5CDD505-2E9C-101B-9397-08002B2CF9AE}" pid="9" name="MSIP_Label_e20eee59-e4e0-4a8d-90cf-d81fae0f4231_Tag">
    <vt:lpwstr>10, 3, 0, 1</vt:lpwstr>
  </property>
</Properties>
</file>